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91e8997296b2f5/Documentos/TRABAJO DE GRADO/mi trabajo/"/>
    </mc:Choice>
  </mc:AlternateContent>
  <xr:revisionPtr revIDLastSave="3" documentId="13_ncr:1_{5462BD74-CB04-44DC-8DC4-571467333C08}" xr6:coauthVersionLast="47" xr6:coauthVersionMax="47" xr10:uidLastSave="{3C8F6ADB-E727-4105-BBAF-002B07FF3228}"/>
  <bookViews>
    <workbookView xWindow="-108" yWindow="-108" windowWidth="23256" windowHeight="13896" activeTab="3" xr2:uid="{73206A3B-9C3B-456D-A6D9-9E489950FAC9}"/>
  </bookViews>
  <sheets>
    <sheet name="Tiempos extrusión" sheetId="1" r:id="rId1"/>
    <sheet name="Tiempos sellado" sheetId="2" r:id="rId2"/>
    <sheet name="Tiempos impresión" sheetId="3" r:id="rId3"/>
    <sheet name="Tiempos totales" sheetId="8" r:id="rId4"/>
    <sheet name="Hoja5" sheetId="5" r:id="rId5"/>
    <sheet name="Hoja4" sheetId="4" r:id="rId6"/>
    <sheet name="Hoja6" sheetId="6" r:id="rId7"/>
    <sheet name="Hoja7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3" l="1"/>
  <c r="E11" i="8" s="1"/>
  <c r="E4" i="8"/>
  <c r="E7" i="8"/>
  <c r="E6" i="8"/>
  <c r="E5" i="8"/>
  <c r="L93" i="2"/>
  <c r="E9" i="8" s="1"/>
  <c r="P93" i="2"/>
  <c r="E10" i="8" s="1"/>
  <c r="H93" i="2"/>
  <c r="E8" i="8" s="1"/>
  <c r="T75" i="1"/>
  <c r="P75" i="1"/>
  <c r="L75" i="1"/>
  <c r="H75" i="1"/>
  <c r="C51" i="2"/>
  <c r="C50" i="2"/>
  <c r="C47" i="2"/>
  <c r="C38" i="2"/>
  <c r="C7" i="2"/>
  <c r="C6" i="2"/>
  <c r="E12" i="8" l="1"/>
</calcChain>
</file>

<file path=xl/sharedStrings.xml><?xml version="1.0" encoding="utf-8"?>
<sst xmlns="http://schemas.openxmlformats.org/spreadsheetml/2006/main" count="1552" uniqueCount="416">
  <si>
    <t>Operario</t>
  </si>
  <si>
    <t>TIEMPOS</t>
  </si>
  <si>
    <t>INICIO</t>
  </si>
  <si>
    <t>FIN</t>
  </si>
  <si>
    <t>HORAS</t>
  </si>
  <si>
    <t>Extrusora Bimaq</t>
  </si>
  <si>
    <t>Extrusora PE 45</t>
  </si>
  <si>
    <t>Extrusora PE 30</t>
  </si>
  <si>
    <t>Extrusora PP</t>
  </si>
  <si>
    <t>REFERENCIA</t>
  </si>
  <si>
    <t>BIMAQ</t>
  </si>
  <si>
    <t>PE 45</t>
  </si>
  <si>
    <t>INICIA 9PM</t>
  </si>
  <si>
    <t>CALENTAR 1:30</t>
  </si>
  <si>
    <t>PE 30</t>
  </si>
  <si>
    <t>CAMBIO 5 MIN</t>
  </si>
  <si>
    <t>PP</t>
  </si>
  <si>
    <t>Refiladora</t>
  </si>
  <si>
    <t>Selladora lateral con mesa</t>
  </si>
  <si>
    <t>Selladora lateral sin mesa</t>
  </si>
  <si>
    <t>Selladora de fondo</t>
  </si>
  <si>
    <t>RADAMSTA20C1.9NT2</t>
  </si>
  <si>
    <t>RBDBLSTA10I2D2C2.2NT2</t>
  </si>
  <si>
    <t>RBDTRSTA14C1.4NT0</t>
  </si>
  <si>
    <t>RBDTRSTA18C1.35NT0</t>
  </si>
  <si>
    <t>RPPTRSTA35C0.9CMNT0</t>
  </si>
  <si>
    <t>RPPTRSTA45C0.9CMNT0</t>
  </si>
  <si>
    <t>RPPTRSTA45C1CMNT2</t>
  </si>
  <si>
    <t>RPPTRSTA50C1CMNT2</t>
  </si>
  <si>
    <t>BBDTRSTA12L14C0.8LT2 DISTRIBUCCIONES LECHUGA VERDE MOTISCUA</t>
  </si>
  <si>
    <t>RBDTRSTA28C1.4NT0</t>
  </si>
  <si>
    <t>BADNEOVA10L14C2LT2 TROQUELADA</t>
  </si>
  <si>
    <t>BADNEOVA12L16C2LT2</t>
  </si>
  <si>
    <t>BADTRSTA16L28C1FT0</t>
  </si>
  <si>
    <t>BBDTRSTA5.5L8C2.5FT2 GRANOS EL TRIGAL 375 g</t>
  </si>
  <si>
    <t>BBDTRSTA66I10D10L100C4CMFT0</t>
  </si>
  <si>
    <t>BPPTRSTA10L16C0.9LT0</t>
  </si>
  <si>
    <t>BPPTRSTA12L18C0.9LT0</t>
  </si>
  <si>
    <t>BPPTRSTA5L10C0.9LT0</t>
  </si>
  <si>
    <t>BPPTRSTA5L12C0.9LT0</t>
  </si>
  <si>
    <t>BPPTRSTA6L12C0.9LT0</t>
  </si>
  <si>
    <t>BPPTRSTA6L9C0.9LT0</t>
  </si>
  <si>
    <t>BPPTRSTA7L10C0.9LT0</t>
  </si>
  <si>
    <t>BPPTRSTA7L18C0.9LT0</t>
  </si>
  <si>
    <t>BPPTRSTA8L16C0.9LT0</t>
  </si>
  <si>
    <t>BPPTRSTA8L18C0.9LT0</t>
  </si>
  <si>
    <t>RADNESTA14C1.9NT2</t>
  </si>
  <si>
    <t>RADNESTA16C1.9NT2</t>
  </si>
  <si>
    <t>RBDTRSTA4.75C2NT2 GRANOS LA ESPIGA 220 G</t>
  </si>
  <si>
    <t>RBDTRSTA5.5C2.5NT2 GRANOS LA ESPIGA</t>
  </si>
  <si>
    <t>BBDTRSTA14.25L20C2.3FT0</t>
  </si>
  <si>
    <t>BBDTRSTA16.5L20C3FT2  ICBF</t>
  </si>
  <si>
    <t>BBDTRSTA16.5L24C3FT2  ICBF VERDE CLARO NIÑOS DE 6-11 MESES</t>
  </si>
  <si>
    <t>BBDTRSTA18L24C1.8FT0</t>
  </si>
  <si>
    <t>BBDTRSTA18L24C4FT2 ICBF</t>
  </si>
  <si>
    <t>BBDTRSTA20L28C4FT2 ICBF MADRES GESTANTE DARIO RANGEL</t>
  </si>
  <si>
    <t>BBDTRSTA28L36C1.5LT0 BOLSA YUCA</t>
  </si>
  <si>
    <t>PBDTRSTA10L16C1.5FT0</t>
  </si>
  <si>
    <t>PBDTRSTA7L11.5C1.5FT0</t>
  </si>
  <si>
    <t>RADTRSTA22C0.4NT0</t>
  </si>
  <si>
    <t>RADTRSTA24C0.35NT0</t>
  </si>
  <si>
    <t>BADNEPEA28I5.5D5.5L48C1.5FT0</t>
  </si>
  <si>
    <t>BBDBLOVA14L18C2.5LT2</t>
  </si>
  <si>
    <t>RBDCESTA12C2.5NT2</t>
  </si>
  <si>
    <t>RBDCESTA13.5C2.5NT2</t>
  </si>
  <si>
    <t>RBDLISTA10C2.5NT2</t>
  </si>
  <si>
    <t>RBDLISTA12C2.5NT2</t>
  </si>
  <si>
    <t>RBDLISTA13.5C2.5NT2</t>
  </si>
  <si>
    <t>RBDLISTA8C2.5NT2</t>
  </si>
  <si>
    <t>RBDRSSTA10C2.5NT2</t>
  </si>
  <si>
    <t>RBDRSSTA12C2.5NT2</t>
  </si>
  <si>
    <t>RBDRSSTA13.5C2.5NT2</t>
  </si>
  <si>
    <t>RBDRSSTA8C2.5NT2</t>
  </si>
  <si>
    <t>RBDTRSTA12C1.4NT0</t>
  </si>
  <si>
    <t>RBDTRSTA5.5C2NT2</t>
  </si>
  <si>
    <t>RBDTRSTA9C1.4NT0</t>
  </si>
  <si>
    <t>BADAMOVA12L16C2LT2 TROQUELADA</t>
  </si>
  <si>
    <t>BADAZOVA12L16C2LT2 TROQUELADA</t>
  </si>
  <si>
    <t>BBDTRSTA12L16C0.55LT0</t>
  </si>
  <si>
    <t>BBDTRSTA12L18C0.55LT0</t>
  </si>
  <si>
    <t>BBDTRSTA14L18C0.55LT0</t>
  </si>
  <si>
    <t>BBDTRSTA8L16C0.55LT0</t>
  </si>
  <si>
    <t>BPPTRSTA6L14C0.9LT0</t>
  </si>
  <si>
    <t>BPPTRSTA8L14C0.9LT0</t>
  </si>
  <si>
    <t>BPPTRSTA9L18C0.9LT0</t>
  </si>
  <si>
    <t>BBDNESTA28I5D5L52C2FT0 ASEO INDUSTRIAL</t>
  </si>
  <si>
    <t>BBDTRSTA10I1D1L20C2.2FT0</t>
  </si>
  <si>
    <t>BPPTRSTA10L35C1CMLT0</t>
  </si>
  <si>
    <t>BPPTRSTA9L12C2LT0</t>
  </si>
  <si>
    <t>RBDNESTA28I5D5C2NT0</t>
  </si>
  <si>
    <t>BADBLCAA10I2.5D2.5L20C0.7FT1 PANADERIA LA MEJOR</t>
  </si>
  <si>
    <t>BADBLCAA8.5I2.5D2.5L18C0.7FT1 PANADERIA LA MEJOR</t>
  </si>
  <si>
    <t>BADBLSTA28I5.5D5.5L48C1.5FT0</t>
  </si>
  <si>
    <t>BADNESTA18I2D2L27C0.65FT0 ASEO 60</t>
  </si>
  <si>
    <t>BADNESTA28I5.5D5.5L48C1.3FT0</t>
  </si>
  <si>
    <t>BADNESTA65L100C1.3CMFT0</t>
  </si>
  <si>
    <t>BADTRSTA12L18C1.8LT1 SEMILLEROS ABONO HUMUS</t>
  </si>
  <si>
    <t>BBDTRSTA14L25.5C2FT0</t>
  </si>
  <si>
    <t>BBDTRSTA7L10C0.55LT0</t>
  </si>
  <si>
    <t>BBDTRSTA7L12C0.55LT0</t>
  </si>
  <si>
    <t>BBDTRSTA8L12C0.55LT0</t>
  </si>
  <si>
    <t>BPPTRSTA7L10C1.2LT2 PANADERIA PANADERIA LA MEJOR GENERICO</t>
  </si>
  <si>
    <t>RADBLSTA11I3D3C0.7NT1</t>
  </si>
  <si>
    <t>RADNESTA18I2D2C0.65NT0</t>
  </si>
  <si>
    <t>RADNESTA20I4D4C0.7NT0</t>
  </si>
  <si>
    <t>RADNESTA26I4D4C0.75NT0</t>
  </si>
  <si>
    <t>BADNESTA20I4D4L35C0.8FT0 ASEO 150</t>
  </si>
  <si>
    <t>BBDTRSTA14L20C1.4LT0</t>
  </si>
  <si>
    <t>RADBLSTA21C1NT0</t>
  </si>
  <si>
    <t>RADBLSTA26C1.2NT0</t>
  </si>
  <si>
    <t>RADBLSTA27I4.5D4.5C1.4NT0</t>
  </si>
  <si>
    <t>RPPTRSTA40C0.9CMNT0</t>
  </si>
  <si>
    <t>BADTRSTA11L23C1.3LT0</t>
  </si>
  <si>
    <t>BPPTRSTA12L18C0.8LT0</t>
  </si>
  <si>
    <t>BPPTRSTA13L18C0.8LT0</t>
  </si>
  <si>
    <t>RADTRSTA26C0.55NT0</t>
  </si>
  <si>
    <t>RPPTRSTA30C0.9CMNT0</t>
  </si>
  <si>
    <t>RPPTRSTA30C1CMNT2</t>
  </si>
  <si>
    <t>RPPTRSTA50C0.9CMNT0</t>
  </si>
  <si>
    <t>BBDTRSTA7L10C4FT0</t>
  </si>
  <si>
    <t>BBDTRSTA9L14C4FT0</t>
  </si>
  <si>
    <t>BPPTRSTA10L14C0.9LT0</t>
  </si>
  <si>
    <t>BPPTRSTA10L16C0.8LT0</t>
  </si>
  <si>
    <t>BPPTRSTA12L16C0.9LT0</t>
  </si>
  <si>
    <t>BPPTRSTA6L16C0.9LT0</t>
  </si>
  <si>
    <t>RBDTRSTA18C1.4NT0</t>
  </si>
  <si>
    <t>RPPTRSTA40C1CMNT0</t>
  </si>
  <si>
    <t>BBDTRSTA9L14C1.4LT0</t>
  </si>
  <si>
    <t>BPPTRSTA8L12C0.9LT0</t>
  </si>
  <si>
    <t>BBDTRSTA18L25.5C2FT0</t>
  </si>
  <si>
    <t>BBDTRSTA26I3D3L72C3FT0</t>
  </si>
  <si>
    <t>BBDTRSTA28L64C3FT0</t>
  </si>
  <si>
    <t>BBDTRSTA5L10C0.55LT0</t>
  </si>
  <si>
    <t>BBDTRSTA5L10C1.5LT0</t>
  </si>
  <si>
    <t>BBDTRSTA7L12C1.4LT0</t>
  </si>
  <si>
    <t>BBDTRSTA7L14C0.55LT0</t>
  </si>
  <si>
    <t>BBDTRSTA8L12C1.4LT0</t>
  </si>
  <si>
    <t>RADBLSTA12C1.9NT2</t>
  </si>
  <si>
    <t>RADBLSTA14C1.9NT2</t>
  </si>
  <si>
    <t>RADBLSTA16C1.9NT2</t>
  </si>
  <si>
    <t>RADBLSTA18C1.9NT2</t>
  </si>
  <si>
    <t>RADBLSTA20C1.9NT2</t>
  </si>
  <si>
    <t>RADBLSTA9C1.9NT2</t>
  </si>
  <si>
    <t>RADNESTA18C1.9NT2</t>
  </si>
  <si>
    <t>RADNESTA20C1.9NT2</t>
  </si>
  <si>
    <t>RADNESTA9C1.9NT2</t>
  </si>
  <si>
    <t>BBDTRSTA9L14C1.5LT0</t>
  </si>
  <si>
    <t>RADAMSTA12C1.9NT2</t>
  </si>
  <si>
    <t>RADAMSTA14C1.9NT2</t>
  </si>
  <si>
    <t>RADAMSTA16C1.9NT2</t>
  </si>
  <si>
    <t>RADAMSTA18C1.8NT2</t>
  </si>
  <si>
    <t>RADAMSTA9C1.9NT2</t>
  </si>
  <si>
    <t>RADAZSTA16C1.9NT2</t>
  </si>
  <si>
    <t>RADAZSTA18C1.8NT2</t>
  </si>
  <si>
    <t>RADAZSTA20C1.9NT2</t>
  </si>
  <si>
    <t>RADAZSTA9C1.9NT2</t>
  </si>
  <si>
    <t>RADROSTA14C1.9NT2</t>
  </si>
  <si>
    <t>RADROSTA16C1.9NT2</t>
  </si>
  <si>
    <t>RADROSTA18C1.9NT2</t>
  </si>
  <si>
    <t>RADROSTA20C1.9NT2</t>
  </si>
  <si>
    <t>BADTRSTA24L24C0.3LT0 PEDI X 100</t>
  </si>
  <si>
    <t>RPPTRSTA30C1CMNT1 PANADERIA GENERICO</t>
  </si>
  <si>
    <t>RPPTRSTA35C1CMNT1 PANADERIA PANADERIA GENERICA</t>
  </si>
  <si>
    <t>RPPTRSTA50C1CMNT1 PANADERIA GENERICO</t>
  </si>
  <si>
    <t>BADTRSTA19L33C0.8FT0</t>
  </si>
  <si>
    <t>BBDTRSTA14.5L27.5C2FT0</t>
  </si>
  <si>
    <t>RADNESTA26I4D4C2.5NT0</t>
  </si>
  <si>
    <t>RBDTRSTA14C0.6NT0</t>
  </si>
  <si>
    <t>RBDTRSTA15C0.55NT0</t>
  </si>
  <si>
    <t>RBDTRSTA16C0.6NT0</t>
  </si>
  <si>
    <t>RBDTRSTA18C0.6NT0</t>
  </si>
  <si>
    <t>RBDTRSTA20C0.6NT0</t>
  </si>
  <si>
    <t>RBDTRSTA20C1.4NT0</t>
  </si>
  <si>
    <t>RBDTRSTA24C0.6NT0</t>
  </si>
  <si>
    <t>RBDTRSTA24C1.4NT0</t>
  </si>
  <si>
    <t>BADBLCAA11I3D3L22C0.8FT1 PANADERIA LA MEJOR</t>
  </si>
  <si>
    <t>BADBLCAA12.5I3.5D3.5L24C0.8FT1 PANADERIA LA MEJOR</t>
  </si>
  <si>
    <t>BPPTRSTA6L16C0.9LT2 PANADERIA HERNANDEZ P.H</t>
  </si>
  <si>
    <t>BPPTRSTA6L7C0.75LT0</t>
  </si>
  <si>
    <t>BPPTRSTA7L12C0.9LT2 PANADERIA HERNANDEZ P.H</t>
  </si>
  <si>
    <t>BPPTRSTA7L14C0.9LT2 PANADERIA HERNANDEZ P.H</t>
  </si>
  <si>
    <t>BPPTRSTA7L16C0.9LT2 PANADERIA HERNANDEZ P.H</t>
  </si>
  <si>
    <t>BPPTRSTA8L18C0.9LT2 PANADERIA HERNANDEZ P.H</t>
  </si>
  <si>
    <t>BADAMOVA6L9C2LT2 TROQUELADA</t>
  </si>
  <si>
    <t>BPPTRSTA7L14C1LT1 PANADERIA GENERICA</t>
  </si>
  <si>
    <t>01/dic./2023</t>
  </si>
  <si>
    <t>04/dic./2023</t>
  </si>
  <si>
    <t>05/dic./2023</t>
  </si>
  <si>
    <t>06/dic./2023</t>
  </si>
  <si>
    <t>07/dic./2023</t>
  </si>
  <si>
    <t>08/dic./2023</t>
  </si>
  <si>
    <t>11/dic./2023</t>
  </si>
  <si>
    <t>12/dic./2023</t>
  </si>
  <si>
    <t>13/dic./2023</t>
  </si>
  <si>
    <t>14/dic./2023</t>
  </si>
  <si>
    <t>15/dic./2023</t>
  </si>
  <si>
    <t>16/dic./2023</t>
  </si>
  <si>
    <t>19/dic./2023</t>
  </si>
  <si>
    <t>20/dic./2023</t>
  </si>
  <si>
    <t>21/dic./2023</t>
  </si>
  <si>
    <t>22/dic./2023</t>
  </si>
  <si>
    <t>23/dic./2023</t>
  </si>
  <si>
    <t>26/dic./2023</t>
  </si>
  <si>
    <t>27/dic./2023</t>
  </si>
  <si>
    <t>28/dic./2023</t>
  </si>
  <si>
    <t>29/dic./2023</t>
  </si>
  <si>
    <t>Cantidad</t>
  </si>
  <si>
    <t>80.00</t>
  </si>
  <si>
    <t>70.00</t>
  </si>
  <si>
    <t>20.00</t>
  </si>
  <si>
    <t>5.00</t>
  </si>
  <si>
    <t>100.00</t>
  </si>
  <si>
    <t>40.00</t>
  </si>
  <si>
    <t>150.00</t>
  </si>
  <si>
    <t>400.00</t>
  </si>
  <si>
    <t>200.00</t>
  </si>
  <si>
    <t>50.00</t>
  </si>
  <si>
    <t>250.00</t>
  </si>
  <si>
    <t>120.00</t>
  </si>
  <si>
    <t>25.00</t>
  </si>
  <si>
    <t>30.00</t>
  </si>
  <si>
    <t>60.00</t>
  </si>
  <si>
    <t>15.00</t>
  </si>
  <si>
    <t>300.00</t>
  </si>
  <si>
    <t>500.00</t>
  </si>
  <si>
    <t>75.00</t>
  </si>
  <si>
    <t>170.00</t>
  </si>
  <si>
    <t xml:space="preserve">TIEMPO </t>
  </si>
  <si>
    <t>MAQUINA</t>
  </si>
  <si>
    <t>Selladora later con mesa</t>
  </si>
  <si>
    <t>Impresora</t>
  </si>
  <si>
    <t>HORAS T.</t>
  </si>
  <si>
    <t>RBDTRSTA3.5C3.5NT2 AGUA brisas del caribe</t>
  </si>
  <si>
    <t xml:space="preserve">Fecha Inicio </t>
  </si>
  <si>
    <t xml:space="preserve">Fecha Final </t>
  </si>
  <si>
    <t>02/dic./2023</t>
  </si>
  <si>
    <t>Roldan Hurtado &amp; Cristian Orduz</t>
  </si>
  <si>
    <t>2:20:00 pm.</t>
  </si>
  <si>
    <t>2:20:00 p. m.</t>
  </si>
  <si>
    <t>LBDTRSTA34C1.8NT2 SUPERMERCADOS GRANOS PREMIUM &amp; LBDTRSTA33C1.8CMNT2 DISTRISEMBRADOR ARROZ 500 GR</t>
  </si>
  <si>
    <t>Roldan Hurtado &amp; Jorge  Villamizar</t>
  </si>
  <si>
    <t xml:space="preserve">RADNESTA14C1.9NT2, RADNESTA18C1.9NT2, RADAMSTA16C1.9NT2 &amp; RADAMSTA20C1.9NT2 </t>
  </si>
  <si>
    <t>30/nov./2023</t>
  </si>
  <si>
    <t>RBDTRSTA14C1.4NT0 &amp; RBDTRSTA18C1.35NT0</t>
  </si>
  <si>
    <t>RPPTRSTA35C0.8CMNT0</t>
  </si>
  <si>
    <t>31/dic./2023</t>
  </si>
  <si>
    <t>RPPTRSTA35C0.9CMNT0 , RPPTRSTA45C0.9CMNT0 &amp;RPPTRSTA45C1CMNT2</t>
  </si>
  <si>
    <t>RBDTRSTA14C0.8NT2  LA LECHUGA</t>
  </si>
  <si>
    <t>RBDTRSTA16.5C3NT2  ICBF, RBDTRSTA18C4NT2  ICBF &amp; RBDTRSTA20C4NT2  ICBF</t>
  </si>
  <si>
    <t>RADNESTA14C1.9NT2 &amp; RADNESTA16C1.9NT2</t>
  </si>
  <si>
    <t>Javier Villamizar</t>
  </si>
  <si>
    <t>RADTRSTA16C1NT0</t>
  </si>
  <si>
    <t>RBDTRSTA4.5C2NT1 GRANOS EL PORVENIR 220GR</t>
  </si>
  <si>
    <t>RBDLISTA10C2.5NT2, RBDLISTA8C2.5NT2, RBDLISTA12C2.5NT2, RBDLISTA13.5C2.5NT2, RBDRSSTA8C2.5NT2, RBDRSSTA10C2.5NT2, RBDRSSTA12C2.5NT2 &amp; RBDRSSTA13.5C2.5NT2</t>
  </si>
  <si>
    <t>Roldan Hurtado</t>
  </si>
  <si>
    <t>RBDTRSTA12C2CMNT2 GRANOS EL SEMBRADOR FRIJOL ROJO 220 G CYREL NUEVO</t>
  </si>
  <si>
    <t>Roldan Hurtado, Jorge  Villamizar  &amp; Cristian Orduz</t>
  </si>
  <si>
    <t>RBDTRSTA14.25C2.3NT0, RBDTRSTA18C1.8NT0, RBDTRSTA10C1.5NT0 &amp; RBDTRSTA7C1.5NT0</t>
  </si>
  <si>
    <t>RBDTRSTA12C1.4NT0 &amp; RBDTRSTA9C1.4NT0</t>
  </si>
  <si>
    <t>RBDTRSTA4.75C2NT2 GRANOS LA ESPIGA 220 G &amp; RBDTRSTA5.5C2.5NT2 GRANOS LA ESPIGA</t>
  </si>
  <si>
    <t>RBDCESTA13.5C2.5NT2 &amp; RBDCESTA12C2.5NT2</t>
  </si>
  <si>
    <t>Cristian Orduz &amp; Jorge  Villamizar</t>
  </si>
  <si>
    <t xml:space="preserve">Cristian Orduz </t>
  </si>
  <si>
    <t>RADTRSTA65C1.9CMNT0</t>
  </si>
  <si>
    <t>RADNESTA18I2D2C0.65NT0, RADNESTA20I4D4C0.7NT0 &amp; RADNESTA26I4D4C0.75NT0</t>
  </si>
  <si>
    <t>RPPTRSTA30C1NT2 PANELA LAGUNERA</t>
  </si>
  <si>
    <t>RPPTRSTA35C0.75CMNT0</t>
  </si>
  <si>
    <t>RPPTRSTA30C1.2CMNT2 MARANATHA, RPPTRSTA35C1.2CMNT2 MARANATHA, RPPTRSTA40C1.2CMNT2 MARANATHA &amp; RPPTRSTA45C1.4CMNT2 MARANATHA</t>
  </si>
  <si>
    <t>RADBLSTA18I5D5C2NT2</t>
  </si>
  <si>
    <t>RADBLSTA27I4.5D4.5C1.4NT0, RADBLSTA21C1NT0 &amp; RADBLSTA26C1.2NT0</t>
  </si>
  <si>
    <t>RADNESTA27.5I5.75D5.75C1.5NT0</t>
  </si>
  <si>
    <t>RADNESTA65C1.3CMNT0 &amp; RADBLSTA27.5I5.75D5.75C1.5NT0</t>
  </si>
  <si>
    <t>RADBLSTA8.5I2.5D2.5C0.7NT2 LA MEJOR GENERICO &amp; RADBLSTA10I2.5D2.5C0.7NT2 LA MEJOR GENERICO</t>
  </si>
  <si>
    <t>RBDTRSTA14C2NT0</t>
  </si>
  <si>
    <t>RPPTRSTA50C1.2CMNT2 PANADERIA LA MEJOR GENERICO</t>
  </si>
  <si>
    <t>RBDBLSTA18C2.5NT2</t>
  </si>
  <si>
    <t>RBDTRSTA10I1D1C2.2NT0</t>
  </si>
  <si>
    <t>RPPTRSTA30C0.9CMNT0 &amp; RPPTRSTA30C1CMNT2</t>
  </si>
  <si>
    <t>RPPTRSTA30C2CMNT0</t>
  </si>
  <si>
    <t>RADTRSTA23C1.2NT0</t>
  </si>
  <si>
    <t>RPPTRSTA40C0.9CMNT0 &amp; RPPTRSTA40C1CMNT0</t>
  </si>
  <si>
    <t>RADBLSTA20C1.9NT2, RADBLSTA12C1.9NT2, RADBLSTA14C1.9NT2, RADNESTA18C1.9NT2, RADBLSTA9C1.9NT2 &amp; RADBLSTA16C1.9NT2</t>
  </si>
  <si>
    <t>RBDTRSTA18C2NT0</t>
  </si>
  <si>
    <t>RADAZSTA16C1.9NT2, RADAZSTA18C1.8NT2, RADNESTA14C1.9NT2 &amp; RADAZSTA9C1.9NT2</t>
  </si>
  <si>
    <t>RADNESTA14C1.9NT2, RADNESTA16C1.9NT2 &amp; RADNESTA9C1.9NT2</t>
  </si>
  <si>
    <t>RADAMSTA12C1.9NT2, RADAMSTA14C1.9NT2, RADAMSTA16C1.9NT2, RADAMSTA18C1.8NT2 &amp; RADAMSTA20C1.9NT2</t>
  </si>
  <si>
    <t>RADROSTA14C1.9NT2, RADROSTA16C1.9NT2, RADROSTA18C1.9NT2 &amp; RADROSTA20C1.9NT2</t>
  </si>
  <si>
    <t>RBDTRSTA20C0.6NT0 &amp; RBDTRSTA20C1.4NT0</t>
  </si>
  <si>
    <t>RBDTRSTA20C0.6NT0, RBDTRSTA14C0.6NT0, RBDTRSTA20C1.4NT0 &amp; RBDTRSTA24C0.6NT0</t>
  </si>
  <si>
    <t>RBDTRSTA15C0.55NT0, RBDTRSTA16C0.6NT0 &amp; RBDTRSTA18C0.6NT0</t>
  </si>
  <si>
    <t>RBDTRSTA7C4NT0 &amp; RBDTRSTA9C4NT0</t>
  </si>
  <si>
    <t>RBDTRSTA26I3D3C3NT0 &amp;RBDTRSTA28C3NT0</t>
  </si>
  <si>
    <t xml:space="preserve"> Cristian Orduz</t>
  </si>
  <si>
    <t>RADTRSTA19C0.8NT0 INCOLYESOS</t>
  </si>
  <si>
    <t>RBDTRSTA14.5C2NT0</t>
  </si>
  <si>
    <t>30/dic./2023</t>
  </si>
  <si>
    <t>RPPTRSTA45C0.9CMNT2 PANADERIA HERNANDEZ  PH</t>
  </si>
  <si>
    <t>Jhon Plazas</t>
  </si>
  <si>
    <t>BADTRSTA7.5I2D2L25C1.2FT0 &amp; BBDTRSTA30L70C2CMFT1 VARIOS RUJANO GAP</t>
  </si>
  <si>
    <t>BPPTRSTA7L16C1LT2 PANADERIA LA CORONA PIEDECUESTA</t>
  </si>
  <si>
    <t>BPPTRSTA9L14C0.9LT0</t>
  </si>
  <si>
    <t>Luis Panesso</t>
  </si>
  <si>
    <t xml:space="preserve">&amp;BPPTRSTA7L16C1LT2 PANADERIA LA CORONA PIEDECUESTA </t>
  </si>
  <si>
    <t xml:space="preserve">BPPTRSTA10L16C0.9LT0 </t>
  </si>
  <si>
    <t>BPPTRSTA6L7C0.85LT0 &amp; BPPTRSTA12L16C0.9LT0</t>
  </si>
  <si>
    <t>Alexander Querales</t>
  </si>
  <si>
    <t>BBDTRSTA30L70C2CMFT1 VARIOS RUJANO GAP &amp; BADTRSTA11L27C0.8FT0</t>
  </si>
  <si>
    <t>BADTRSTA11L27C0.8FT0 &amp; BADTRSTA22L44C0.4LT0 GUITARRA</t>
  </si>
  <si>
    <t>BADTRSTA24L24C0.3LT0 PEDI X 100, BPPTRSTA6L18C0.9LT0, BPPTRSTA6L9C0.9LT0, BPPTRSTA7L16C0.9LT0, BPPTRSTA8L16C0.9LT0 &amp; BBDTRSTA18L24C0.55LT0</t>
  </si>
  <si>
    <t>Edwin Paipa</t>
  </si>
  <si>
    <t>BADTRSTA22L44C0.4LT0 GUITARRA, BBDTRSTA37L68C1.6CMFT0 &amp; BBDTRSTA53L82C1.5CMFT0</t>
  </si>
  <si>
    <t>05/dic./2024</t>
  </si>
  <si>
    <t>BBDTRDEA11L18C4FT2  AGUA ANDINA 6 LITROS</t>
  </si>
  <si>
    <t>BPPTRSTA10L16C0.9LT0, BPPTRSTA12L16C0.9LT0, BPPTRSTA5L12C0.9LT0, BPPTRSTA6L12C0.9LT0, BPPTRSTA7L12C0.9LT0  &amp; BPPTRSTA8L12C0.9LT0</t>
  </si>
  <si>
    <t>06/dic./2024</t>
  </si>
  <si>
    <t>BADAMOVA14L20C2LT2 TROQUELADA, BADBLOVA14L20C2LT2 TROQUELADA, BADNEOVA10L14C2LT2 TROQUELADA &amp; BADNEOVA14L20C2LT2 TROQUELADA</t>
  </si>
  <si>
    <t>BBDTRDEA11L18C4FT2  AGUA ANDINA 6 LITROS, BBDTRDEA28.5L43C4CMFT2 AGUA AGUA RIQUISIMA 6.5 LITROS, BBDTRSTA66I10D10L100C4CMFT0</t>
  </si>
  <si>
    <t>BADTRSTA12L23C1.2LT0, BADTRSTA16L28C1FT0, BBDTRSTA16.5L24C3FT2  ICBF VERDE CLARO NIÑOS DE 6-11 MESES &amp; BBDTRSTA18L24C4FT2</t>
  </si>
  <si>
    <t>BADNEOVA13.5L18C2LT2 TROQUELADA, BADAZOVA14L20C2LT2 TROQUELADA, BADBLOVA13.5L18C2LT2 TROQUELADA, BADNEOVA10L14C2LT2 TROQUELADA &amp; BADNEOVA12L16C2LT2 TROQUELADA</t>
  </si>
  <si>
    <t>BADAMOVA12L16C2LT2 TROQUELADA, BADBLOVA14L20C2LT2 TROQUELADA, BADNEOVA12L16C2LT2 TROQUELADA</t>
  </si>
  <si>
    <t>07/dic./2024</t>
  </si>
  <si>
    <t>BADTRSTA16L28C1FT0 &amp; BBDTRSTA20L28C4FT2 ICBF MADRES GESTANTE DARIO RANGEL</t>
  </si>
  <si>
    <t>BADAMOVA12L16C2LT2 TROQUELADA, BADNEOVA13.5L18C2LT2 TROQUELADA, BADAZOVA14L20C2LT2 TROQUELADA &amp; BADBLOVA12L16C2LT2 TROQUELADA</t>
  </si>
  <si>
    <t>BBDMOOVA8L12C2.5LT2, BBDRSOVA10L14C2.5LT2 &amp; BBDRSOVA12L16C2.5LT2</t>
  </si>
  <si>
    <t>BBDBLOVA12L16C2.5LT2 &amp; BADNEOVA12L16C2LT2 TROQUELADA</t>
  </si>
  <si>
    <t>08/dic./2024</t>
  </si>
  <si>
    <t>BBDCEOVA12L16C2.5LT2, BBDCEOVA13.5L18C2.5LT2, BBDLIOVA10L14C2.5LT2, BBDRSOVA10L14C2.5LT2, BBDRSOVA13.5L18C2.5LT2</t>
  </si>
  <si>
    <t>BADAZOVA10L14C2LT2 TROQUELADA, BADBLOVA13.5L18C2LT2 TROQUELADA, BADBLOVA14L20C2LT2 TROQUELADA &amp; BADBLOVA17L20C2LT2</t>
  </si>
  <si>
    <t>BBDLIOVA13.5L18C2.5LT2 &amp; BBDTRSTA12L16C1.4LT0</t>
  </si>
  <si>
    <t>09/dic./2023</t>
  </si>
  <si>
    <t>09/dic./2024</t>
  </si>
  <si>
    <t>BPPTRSTA8L14C0.9LT0 &amp; BADBLOVA8L12C2LT2 TROQUELADA</t>
  </si>
  <si>
    <t>BBDTRSTA14.25L20C2.3FT0, BBDTRSTA18L24C1.8FT0 &amp; BBDMOOVA12L16C2.5LT2</t>
  </si>
  <si>
    <t>BBDTRSTA14L18C0.55LT0 &amp; BBDTRSTA14L20C0.55LT0</t>
  </si>
  <si>
    <t>115.88</t>
  </si>
  <si>
    <t>BBDTRSTA12L18C0.55LT0, BPPTRSTA12L16C0.9LT0, BPPTRSTA12L18C0.9LT0 &amp; BPPTRSTA6L14C0.9LT0</t>
  </si>
  <si>
    <t>BADTRSTA100L65C1.9CMLT0 &amp; BBDNESTA28I5D5L52C2FT0 ASEO INDUSTRIAL</t>
  </si>
  <si>
    <t>BBDTRSTA12L16C0.55LT0 &amp; BBDTRSTA7L12C0.55LT0</t>
  </si>
  <si>
    <t>BBDTRSTA12L16C0.55LT0, BBDTRSTA7L10C0.55LT0 &amp; BBDTRSTA14L20C0.55LT0</t>
  </si>
  <si>
    <t>BBDTRSTA4.5L7C2FT2 GRANOS PORVENIR DE LA ONCE 220 GRAMOS</t>
  </si>
  <si>
    <t>BPPTRSTA10L16C1LT1 CINTA ADHESIVA</t>
  </si>
  <si>
    <t>BBDTRSTA4.5L7C2FT2 GRANOS PORVENIR DE LA ONCE 220 GRAMOS &amp; BADNESTA20I4D4L35C0.8FT0 ASEO 150</t>
  </si>
  <si>
    <t>BPPTRSTA6L7C0.85LT0</t>
  </si>
  <si>
    <t>BBDTRSTA8L16C0.55LT0 &amp; BPPTRSTA6L7C0.85LT0</t>
  </si>
  <si>
    <t>BPPTRSTA8L18C0.9LT0 &amp; BPPTRSTA8L12C1LT1 CINTA ADHESIVA</t>
  </si>
  <si>
    <t>BPPTRSTA12L18C0.9LT0 &amp; BPPTRSTA6L7C0.75LT0</t>
  </si>
  <si>
    <t>130, 56</t>
  </si>
  <si>
    <t>BPPTRSTA10L18C0.9LT0, BPPTRSTA12L18C0.9LT0, BPPTRSTA12L18C0.9LT0 &amp; BPPTRSTA7L12C0.9LT0</t>
  </si>
  <si>
    <t>BADNESTA26I4D4L44C0.75FT0 ASEO 200 &amp; BBDTRSTA9L14C1.4LT0</t>
  </si>
  <si>
    <t>BPPTRSTA7L10C1LT1 VARIOS PANELA LAGUNERA</t>
  </si>
  <si>
    <t>BPPTRSTA12L20C0.9LT0, BPPTRSTA7L10C0.9LT0, BPPTRSTA7L10C1LT1 VARIOS PANELA LAGUNERA, BPPTRSTA8L12C0.9LT0, BPPTRSTA8L14C0.9LT0, BPPTRSTA8L20C0.9LT0 &amp; BPPTRSTA9L12C0.9LT0</t>
  </si>
  <si>
    <t>18/dic./2023</t>
  </si>
  <si>
    <t>BPPTRSTA7L10C1LT1 VARIOS PANELA LAGUNERA &amp; BPPTRSTA6L12C1.2LT2 PANADERIA MARANATA CYREL NUEVO</t>
  </si>
  <si>
    <t>BPPTRSTA8L18C1.4LT2 PANADERIA MARANATHA, BBDTRSTA16L24C1.4LT0</t>
  </si>
  <si>
    <t>BBDTRSTA9L14C1.4LT0, BADBLOVA13.5L18C2LT2 TROQUELADA, BADBLOVA14L20C2LT2 TROQUELADA &amp; BADBLOVA17L20C2LT2</t>
  </si>
  <si>
    <t>BBDBLOVA14L18C2.5LT2, BBDTRSTA8L12C1.4LT0 &amp; BPPTRSTA6L7C0.75LT0</t>
  </si>
  <si>
    <t>BADNEPEA28I5.5D5.5L48C1.5FT0 &amp; BBDTRSTA14L25.5C2FT0</t>
  </si>
  <si>
    <t>BADBLOVA12L16C2LT2 TROQUELADA</t>
  </si>
  <si>
    <t>BBDTRSTA30L43C0.8CMLT1 VARIOS LECHUGA CRESPA HIDROPONICA MUTISCUA &amp; BPPTRSTA6L7C0.75LT0</t>
  </si>
  <si>
    <t>BADNEOVA13.5L18C2LT2 TROQUELADA, BADAZOVA12L16C2LT2 TROQUELADA, BADAZOVA13.5L18C2LT2 TROQUELADA &amp; BADAZOVA14L20C2LT2 TROQUELADA</t>
  </si>
  <si>
    <t>BADNEOVA17L20C2LT2 TROQUELADA &amp; BADNEOVA13.5L18C2LT2 TROQUELADA</t>
  </si>
  <si>
    <t>BADTRSTA24L24C0.3LT0 PEDI X 100 &amp; BBDTRSTA12L14C0.8LT2 DISTRIBUCCIONES LECHUGA VERDE MOTISCUA</t>
  </si>
  <si>
    <t>57.74</t>
  </si>
  <si>
    <t>BADAMOVA14L20C2LT2 TROQUELADA, BADAMOVA17L20C2LT2 TROQUELADA, BADAZOVA17L20C2LT2 TROQUELADA &amp; BADROOVA14L20C2LT2 TROQUELADA</t>
  </si>
  <si>
    <t>BADAMOVA13.5L18C2LT2 TROQUELADA &amp; BADAMOVA17L20C2LT2 TROQUELADA</t>
  </si>
  <si>
    <t>BBDTRSTA10I1D1L20C2.2FT0, BADROOVA10L14C2LT2 TROQUELADA &amp; BADTRSTA11L23C1.3LT0</t>
  </si>
  <si>
    <t>BADAZOVA13.5L18C2LT2 TROQUELADA, BADNEOVA10L14C2LT2 TROQUELADA &amp; BADROOVA12L16C2LT2 TROQUELADA</t>
  </si>
  <si>
    <t>BADTRSTA24L24C0.3LT0 PEDI X 100 &amp; BPPTRSTA10L16C0.9LT0</t>
  </si>
  <si>
    <t>BBDTRSTA18L25.5C2FT0 &amp; BBDTRSTA10I1D1L20C2.2FT0</t>
  </si>
  <si>
    <t>BPPTRSTA7.5L14C0.9LT0, BPPTRSTA8L14C0.9LT0, BPPTRSTA8L14C1LT1 PANADERIA GENERICA &amp; BPPTRSTA10L16C0.9LT0</t>
  </si>
  <si>
    <t>BADAMOVA10L14C2LT2 TROQUELADA &amp; BADBLOVA8L12C2LT2 TROQUELADA</t>
  </si>
  <si>
    <t>BPPTRSTA7L10C0.9LT0 &amp; BPPTRSTA9L12C2LT0</t>
  </si>
  <si>
    <t>BPPTRSTA6L14C0.9LT0, BPPTRSTA8L14C0.9LT0 &amp; BADAMOVA6L9C2LT2 TROQUELADA</t>
  </si>
  <si>
    <t>BPPTRSTA7L14C1LT1 PANADERIA GENERICA &amp; BADBLCAA8.5I2.5D2.5L18C0.7FT1 PANADERIA LA MEJOR</t>
  </si>
  <si>
    <t>BPPTRSTA10L35C1CMLT0 &amp; BPPTRSTA7L10C0.9LT0</t>
  </si>
  <si>
    <t>BPPTRSTA6L12C1LT2 PANADERIA GENERICO</t>
  </si>
  <si>
    <t>BBDTRSTA14.5L27.5C2FT0 &amp; BBDTRSTA26I3D3L72C3FT0</t>
  </si>
  <si>
    <t>BADTRSTA24L24C0.3LT0 PEDI X 100   &amp; BPPTRSTA8L18C0.9LT0</t>
  </si>
  <si>
    <t xml:space="preserve">23qa                                                                                                                                                                                                                                 </t>
  </si>
  <si>
    <t>RBDTRSTA11C4NT2 AGUA ANDINA</t>
  </si>
  <si>
    <t>William Reyes</t>
  </si>
  <si>
    <t>RBDTRSTA28.5C4CMNT2 AGUA RIQUISIMA</t>
  </si>
  <si>
    <t>RBDTRSTA16.5C3NT2  ICBF &amp; RBDTRSTA18C4NT2  ICBF</t>
  </si>
  <si>
    <t>RBDTRSTA20C4NT2  ICBF</t>
  </si>
  <si>
    <t>RBDTRSTA12C2CMNT2 GRANOS EL SEMBRADOR LENTEJA 220G</t>
  </si>
  <si>
    <t>RBDTRSTA27C1.8CMNT2 DISTRISEMBRADOR PREMIUN 220 GR</t>
  </si>
  <si>
    <t>RBDTRSTA30C1.8CMNT2 DISTRISEMBRADOR ARROZ 500 GR</t>
  </si>
  <si>
    <t>RBDTRSTA31C1.8CMNT2 SUPER GRANOS PREMIUN</t>
  </si>
  <si>
    <t>RBDTRSTA43C0.8CMNT2 LECHUGA FRESCA HIDROPONICA</t>
  </si>
  <si>
    <t>RPPTRSTA30C1CMNT1 PANADERIA GENERICO &amp; RPPTRSTA35C1CMNT1 PANADERIA PANADERIA GENERICA</t>
  </si>
  <si>
    <t>23/dic./2024</t>
  </si>
  <si>
    <t>27/dic./2024</t>
  </si>
  <si>
    <t>RBDTRSTA5.5C2NT2 GRANOS NS</t>
  </si>
  <si>
    <t>29/dic./2024</t>
  </si>
  <si>
    <t>Referencia</t>
  </si>
  <si>
    <t>RBDTRSTA30C2CMNT2 RUGANO GAP</t>
  </si>
  <si>
    <t>RPPTRSTA40C1CMNT2 PANADERIA CORONA</t>
  </si>
  <si>
    <t>RPPTRSTA35C0.9CMNT2 PANADERIA HERNANDEZ P.H</t>
  </si>
  <si>
    <t>RPPTRSTA30C1.2CMNT2 MARANATHA</t>
  </si>
  <si>
    <t>RPPTRSTA35C1.2CMNT2 MARANATHA</t>
  </si>
  <si>
    <t>RPPTRSTA40C1.2CMNT2 MARANATHA</t>
  </si>
  <si>
    <t>RPPTRSTA45C1.4CMNT2 MARANATHA</t>
  </si>
  <si>
    <t>RADBLSTA10I2.5D2.5C0.7NT2 LA MEJOR GENERICO</t>
  </si>
  <si>
    <t>RADBLSTA8.5I2.5D2.5C0.7NT2 LA MEJOR GENERICO</t>
  </si>
  <si>
    <t>RADTRSTA18C1.8NT1 SEMILLEROS ABONO HUMUS</t>
  </si>
  <si>
    <t>RBDTRSTA12C1.8CMNT2 GRANOS PREMIUM 220GR GRANOS EL SEMBRADOR</t>
  </si>
  <si>
    <t>TOTAL HORAS</t>
  </si>
  <si>
    <t>TIEMPO</t>
  </si>
  <si>
    <t>TIEMPO TOTAL HORA MAQUINA</t>
  </si>
  <si>
    <t>05/dic./2022</t>
  </si>
  <si>
    <t>87.4</t>
  </si>
  <si>
    <t>21/dic./2024</t>
  </si>
  <si>
    <t>22/dic./2022</t>
  </si>
  <si>
    <t>89.9</t>
  </si>
  <si>
    <t>28/dic./2024</t>
  </si>
  <si>
    <t>MAQUINAS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</si>
</sst>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[h]:mm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0">
    <xf numFmtId="0" fontId="0" fillId="0" borderId="0" xfId="0"/>
    <xf numFmtId="18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3" borderId="8" xfId="0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20" fontId="0" fillId="0" borderId="1" xfId="0" applyNumberFormat="1" applyBorder="1"/>
    <xf numFmtId="0" fontId="0" fillId="5" borderId="1" xfId="0" applyFill="1" applyBorder="1"/>
    <xf numFmtId="0" fontId="0" fillId="6" borderId="1" xfId="0" applyFill="1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wrapText="1"/>
    </xf>
    <xf numFmtId="20" fontId="0" fillId="0" borderId="1" xfId="0" applyNumberFormat="1" applyBorder="1" applyAlignment="1">
      <alignment wrapText="1"/>
    </xf>
    <xf numFmtId="164" fontId="0" fillId="5" borderId="1" xfId="0" applyNumberFormat="1" applyFill="1" applyBorder="1"/>
    <xf numFmtId="164" fontId="0" fillId="0" borderId="0" xfId="0" applyNumberFormat="1"/>
    <xf numFmtId="43" fontId="0" fillId="0" borderId="1" xfId="1" applyFont="1" applyBorder="1"/>
    <xf numFmtId="43" fontId="0" fillId="6" borderId="1" xfId="1" applyFont="1" applyFill="1" applyBorder="1"/>
    <xf numFmtId="43" fontId="0" fillId="0" borderId="0" xfId="1" applyFont="1"/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11" xfId="0" applyBorder="1"/>
    <xf numFmtId="164" fontId="0" fillId="0" borderId="11" xfId="0" applyNumberFormat="1" applyBorder="1"/>
    <xf numFmtId="0" fontId="0" fillId="0" borderId="12" xfId="0" applyBorder="1" applyAlignment="1">
      <alignment horizontal="center"/>
    </xf>
    <xf numFmtId="165" fontId="0" fillId="0" borderId="1" xfId="1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20" fontId="0" fillId="0" borderId="1" xfId="1" applyNumberFormat="1" applyFont="1" applyBorder="1"/>
    <xf numFmtId="0" fontId="0" fillId="2" borderId="1" xfId="0" applyFill="1" applyBorder="1"/>
    <xf numFmtId="165" fontId="0" fillId="2" borderId="1" xfId="1" applyNumberFormat="1" applyFont="1" applyFill="1" applyBorder="1" applyAlignment="1">
      <alignment wrapText="1"/>
    </xf>
    <xf numFmtId="165" fontId="0" fillId="0" borderId="1" xfId="1" applyNumberFormat="1" applyFont="1" applyFill="1" applyBorder="1" applyAlignment="1">
      <alignment wrapText="1"/>
    </xf>
    <xf numFmtId="0" fontId="0" fillId="13" borderId="1" xfId="0" applyFill="1" applyBorder="1"/>
    <xf numFmtId="0" fontId="0" fillId="14" borderId="1" xfId="0" applyFill="1" applyBorder="1" applyAlignment="1">
      <alignment horizontal="center"/>
    </xf>
    <xf numFmtId="20" fontId="0" fillId="14" borderId="1" xfId="0" applyNumberFormat="1" applyFill="1" applyBorder="1"/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12" borderId="1" xfId="0" applyFill="1" applyBorder="1" applyAlignment="1">
      <alignment horizontal="left"/>
    </xf>
    <xf numFmtId="0" fontId="0" fillId="13" borderId="1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716E8-E3F2-4415-B597-C876024E5309}">
  <sheetPr codeName="Hoja1"/>
  <dimension ref="A1:T182"/>
  <sheetViews>
    <sheetView topLeftCell="H32" zoomScale="81" zoomScaleNormal="85" workbookViewId="0">
      <selection activeCell="H75" sqref="H75"/>
    </sheetView>
  </sheetViews>
  <sheetFormatPr baseColWidth="10" defaultRowHeight="14.4" x14ac:dyDescent="0.3"/>
  <cols>
    <col min="1" max="2" width="25.6640625" style="6" customWidth="1"/>
    <col min="3" max="3" width="20.6640625" style="6" customWidth="1"/>
    <col min="4" max="4" width="62.88671875" style="4" customWidth="1"/>
    <col min="5" max="5" width="17.88671875" customWidth="1"/>
    <col min="6" max="6" width="14" style="25" customWidth="1"/>
    <col min="7" max="7" width="13.33203125" style="25" customWidth="1"/>
    <col min="8" max="8" width="14.6640625" bestFit="1" customWidth="1"/>
    <col min="9" max="9" width="18" customWidth="1"/>
    <col min="10" max="10" width="12.6640625" customWidth="1"/>
    <col min="11" max="11" width="13" bestFit="1" customWidth="1"/>
    <col min="13" max="13" width="18.5546875" customWidth="1"/>
    <col min="14" max="14" width="12.88671875" style="25" bestFit="1" customWidth="1"/>
    <col min="15" max="15" width="12.5546875" bestFit="1" customWidth="1"/>
    <col min="16" max="16" width="12.88671875" style="28" bestFit="1" customWidth="1"/>
    <col min="17" max="17" width="19.5546875" customWidth="1"/>
    <col min="18" max="18" width="13.6640625" customWidth="1"/>
    <col min="19" max="19" width="12.88671875" bestFit="1" customWidth="1"/>
    <col min="20" max="20" width="11.44140625" style="28"/>
  </cols>
  <sheetData>
    <row r="1" spans="1:20" x14ac:dyDescent="0.3">
      <c r="A1" s="52"/>
      <c r="B1" s="53"/>
      <c r="C1" s="53"/>
      <c r="D1" s="53"/>
      <c r="E1" s="54"/>
      <c r="F1" s="59" t="s">
        <v>1</v>
      </c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  <row r="2" spans="1:20" x14ac:dyDescent="0.3">
      <c r="A2" s="55"/>
      <c r="B2" s="56"/>
      <c r="C2" s="56"/>
      <c r="D2" s="56"/>
      <c r="E2" s="57"/>
      <c r="F2" s="58" t="s">
        <v>5</v>
      </c>
      <c r="G2" s="58"/>
      <c r="H2" s="58"/>
      <c r="I2" s="8"/>
      <c r="J2" s="43" t="s">
        <v>6</v>
      </c>
      <c r="K2" s="44"/>
      <c r="L2" s="45"/>
      <c r="M2" s="8"/>
      <c r="N2" s="46" t="s">
        <v>7</v>
      </c>
      <c r="O2" s="47"/>
      <c r="P2" s="48"/>
      <c r="Q2" s="8"/>
      <c r="R2" s="49" t="s">
        <v>8</v>
      </c>
      <c r="S2" s="50"/>
      <c r="T2" s="51"/>
    </row>
    <row r="3" spans="1:20" x14ac:dyDescent="0.3">
      <c r="A3" s="7" t="s">
        <v>233</v>
      </c>
      <c r="B3" s="7" t="s">
        <v>234</v>
      </c>
      <c r="C3" s="7" t="s">
        <v>206</v>
      </c>
      <c r="D3" s="8" t="s">
        <v>9</v>
      </c>
      <c r="E3" s="8" t="s">
        <v>0</v>
      </c>
      <c r="F3" s="24" t="s">
        <v>2</v>
      </c>
      <c r="G3" s="24" t="s">
        <v>3</v>
      </c>
      <c r="H3" s="18" t="s">
        <v>231</v>
      </c>
      <c r="I3" s="8" t="s">
        <v>0</v>
      </c>
      <c r="J3" s="17" t="s">
        <v>2</v>
      </c>
      <c r="K3" s="17" t="s">
        <v>3</v>
      </c>
      <c r="L3" s="18" t="s">
        <v>231</v>
      </c>
      <c r="M3" s="8" t="s">
        <v>0</v>
      </c>
      <c r="N3" s="24" t="s">
        <v>2</v>
      </c>
      <c r="O3" s="17" t="s">
        <v>3</v>
      </c>
      <c r="P3" s="27" t="s">
        <v>231</v>
      </c>
      <c r="Q3" s="8" t="s">
        <v>0</v>
      </c>
      <c r="R3" s="17" t="s">
        <v>2</v>
      </c>
      <c r="S3" s="17" t="s">
        <v>3</v>
      </c>
      <c r="T3" s="27" t="s">
        <v>231</v>
      </c>
    </row>
    <row r="4" spans="1:20" ht="28.8" x14ac:dyDescent="0.3">
      <c r="A4" s="5" t="s">
        <v>185</v>
      </c>
      <c r="B4" s="5" t="s">
        <v>235</v>
      </c>
      <c r="C4" s="5">
        <v>139.9</v>
      </c>
      <c r="D4" s="2" t="s">
        <v>232</v>
      </c>
      <c r="E4" s="2"/>
      <c r="F4" s="19"/>
      <c r="G4" s="19"/>
      <c r="H4" s="26"/>
      <c r="I4" s="2"/>
      <c r="J4" s="2"/>
      <c r="K4" s="2"/>
      <c r="L4" s="2"/>
      <c r="M4" s="20" t="s">
        <v>236</v>
      </c>
      <c r="N4" s="19" t="s">
        <v>238</v>
      </c>
      <c r="O4" s="19">
        <v>0.65625</v>
      </c>
      <c r="P4" s="34">
        <v>1.0590277777777779</v>
      </c>
      <c r="Q4" s="2"/>
      <c r="R4" s="2"/>
      <c r="S4" s="2"/>
      <c r="T4" s="34"/>
    </row>
    <row r="5" spans="1:20" s="13" customFormat="1" ht="28.8" x14ac:dyDescent="0.3">
      <c r="A5" s="21" t="s">
        <v>185</v>
      </c>
      <c r="B5" s="5" t="s">
        <v>188</v>
      </c>
      <c r="C5" s="21">
        <v>327</v>
      </c>
      <c r="D5" s="20" t="s">
        <v>239</v>
      </c>
      <c r="E5" s="20" t="s">
        <v>240</v>
      </c>
      <c r="F5" s="22">
        <v>0.71875</v>
      </c>
      <c r="G5" s="22">
        <v>0.59722222222222221</v>
      </c>
      <c r="H5" s="34">
        <v>3.4097222222222223</v>
      </c>
      <c r="I5" s="2"/>
      <c r="J5" s="19"/>
      <c r="K5" s="19"/>
      <c r="L5" s="16"/>
      <c r="M5" s="20"/>
      <c r="N5" s="22"/>
      <c r="O5" s="20"/>
      <c r="P5" s="34"/>
      <c r="Q5" s="20"/>
      <c r="R5" s="20"/>
      <c r="S5" s="20"/>
      <c r="T5" s="34"/>
    </row>
    <row r="6" spans="1:20" ht="28.8" x14ac:dyDescent="0.3">
      <c r="A6" s="5" t="s">
        <v>242</v>
      </c>
      <c r="B6" s="5" t="s">
        <v>185</v>
      </c>
      <c r="C6" s="5">
        <v>469.9</v>
      </c>
      <c r="D6" s="20" t="s">
        <v>241</v>
      </c>
      <c r="E6" s="20" t="s">
        <v>236</v>
      </c>
      <c r="F6" s="19">
        <v>0.50694444444444442</v>
      </c>
      <c r="G6" s="19">
        <v>0.52777777777777779</v>
      </c>
      <c r="H6" s="34">
        <v>1.0208333333333333</v>
      </c>
      <c r="I6" s="35"/>
      <c r="J6" s="22"/>
      <c r="K6" s="22"/>
      <c r="L6" s="23"/>
      <c r="M6" s="2"/>
      <c r="N6" s="19"/>
      <c r="O6" s="19"/>
      <c r="P6" s="34"/>
      <c r="Q6" s="2"/>
      <c r="R6" s="2"/>
      <c r="S6" s="2"/>
      <c r="T6" s="34"/>
    </row>
    <row r="7" spans="1:20" x14ac:dyDescent="0.3">
      <c r="A7" s="5" t="s">
        <v>185</v>
      </c>
      <c r="B7" s="5" t="s">
        <v>185</v>
      </c>
      <c r="C7" s="5">
        <v>39.200000000000003</v>
      </c>
      <c r="D7" s="2" t="s">
        <v>243</v>
      </c>
      <c r="E7" s="20" t="s">
        <v>254</v>
      </c>
      <c r="F7" s="22">
        <v>0.60416666666666663</v>
      </c>
      <c r="G7" s="22">
        <v>0.71875</v>
      </c>
      <c r="H7" s="34">
        <v>0.11458333333333333</v>
      </c>
      <c r="I7" s="2"/>
      <c r="J7" s="19"/>
      <c r="K7" s="19"/>
      <c r="L7" s="2"/>
      <c r="M7" s="2"/>
      <c r="N7" s="19"/>
      <c r="O7" s="19"/>
      <c r="P7" s="34"/>
      <c r="Q7" s="2"/>
      <c r="R7" s="2"/>
      <c r="S7" s="2"/>
      <c r="T7" s="34"/>
    </row>
    <row r="8" spans="1:20" ht="28.8" x14ac:dyDescent="0.3">
      <c r="A8" s="5" t="s">
        <v>245</v>
      </c>
      <c r="B8" s="5" t="s">
        <v>185</v>
      </c>
      <c r="C8" s="5">
        <v>270</v>
      </c>
      <c r="D8" t="s">
        <v>244</v>
      </c>
      <c r="E8" s="2"/>
      <c r="F8" s="19"/>
      <c r="G8" s="19"/>
      <c r="H8" s="34"/>
      <c r="I8" s="2"/>
      <c r="J8" s="19"/>
      <c r="K8" s="19"/>
      <c r="L8" s="2"/>
      <c r="M8" s="2"/>
      <c r="N8" s="19"/>
      <c r="O8" s="19"/>
      <c r="P8" s="34"/>
      <c r="Q8" s="20" t="s">
        <v>236</v>
      </c>
      <c r="R8" s="19">
        <v>0.59027777777777779</v>
      </c>
      <c r="S8" s="19">
        <v>0.65277777777777779</v>
      </c>
      <c r="T8" s="34">
        <v>1.0625</v>
      </c>
    </row>
    <row r="9" spans="1:20" ht="28.8" x14ac:dyDescent="0.3">
      <c r="A9" s="5" t="s">
        <v>185</v>
      </c>
      <c r="B9" s="5" t="s">
        <v>235</v>
      </c>
      <c r="C9" s="5">
        <v>249.9</v>
      </c>
      <c r="D9" s="20" t="s">
        <v>246</v>
      </c>
      <c r="E9" s="2"/>
      <c r="F9" s="19"/>
      <c r="G9" s="19"/>
      <c r="H9" s="34"/>
      <c r="I9" s="2"/>
      <c r="J9" s="19"/>
      <c r="K9" s="19"/>
      <c r="L9" s="2"/>
      <c r="M9" s="2"/>
      <c r="N9" s="19"/>
      <c r="O9" s="19"/>
      <c r="P9" s="34"/>
      <c r="Q9" s="20" t="s">
        <v>236</v>
      </c>
      <c r="R9" s="19">
        <v>0.65277777777777779</v>
      </c>
      <c r="S9" s="19">
        <v>0.10416666666666667</v>
      </c>
      <c r="T9" s="34">
        <v>0.95138888888888884</v>
      </c>
    </row>
    <row r="10" spans="1:20" ht="28.8" x14ac:dyDescent="0.3">
      <c r="A10" s="5" t="s">
        <v>186</v>
      </c>
      <c r="B10" s="5" t="s">
        <v>187</v>
      </c>
      <c r="C10" s="5">
        <v>115</v>
      </c>
      <c r="D10" s="2" t="s">
        <v>247</v>
      </c>
      <c r="E10" s="20" t="s">
        <v>240</v>
      </c>
      <c r="F10" s="19">
        <v>0.83333333333333337</v>
      </c>
      <c r="G10" s="19">
        <v>0.41319444444444442</v>
      </c>
      <c r="H10" s="34">
        <v>0.57986111111111105</v>
      </c>
      <c r="I10" s="2"/>
      <c r="J10" s="19"/>
      <c r="K10" s="19"/>
      <c r="L10" s="2"/>
      <c r="M10" s="2"/>
      <c r="N10" s="19"/>
      <c r="O10" s="19"/>
      <c r="P10" s="34"/>
      <c r="Q10" s="20"/>
      <c r="R10" s="19"/>
      <c r="S10" s="22"/>
      <c r="T10" s="34"/>
    </row>
    <row r="11" spans="1:20" ht="28.8" x14ac:dyDescent="0.3">
      <c r="A11" s="5" t="s">
        <v>187</v>
      </c>
      <c r="B11" s="5" t="s">
        <v>188</v>
      </c>
      <c r="C11" s="5">
        <v>391.6</v>
      </c>
      <c r="D11" s="20" t="s">
        <v>248</v>
      </c>
      <c r="E11" s="20" t="s">
        <v>240</v>
      </c>
      <c r="F11" s="19">
        <v>0.41319444444444442</v>
      </c>
      <c r="G11" s="19">
        <v>0.19444444444444445</v>
      </c>
      <c r="H11" s="34">
        <v>0.78125</v>
      </c>
      <c r="I11" s="2"/>
      <c r="J11" s="19"/>
      <c r="K11" s="19"/>
      <c r="L11" s="2"/>
      <c r="M11" s="2"/>
      <c r="N11" s="19"/>
      <c r="O11" s="19"/>
      <c r="P11" s="34"/>
      <c r="Q11" s="20"/>
      <c r="R11" s="19"/>
      <c r="S11" s="19"/>
      <c r="T11" s="34"/>
    </row>
    <row r="12" spans="1:20" ht="28.8" x14ac:dyDescent="0.3">
      <c r="A12" s="5" t="s">
        <v>187</v>
      </c>
      <c r="B12" s="5" t="s">
        <v>188</v>
      </c>
      <c r="C12" s="5">
        <v>226.8</v>
      </c>
      <c r="D12" s="2" t="s">
        <v>249</v>
      </c>
      <c r="E12" s="2"/>
      <c r="F12" s="19"/>
      <c r="G12" s="19"/>
      <c r="H12" s="34"/>
      <c r="I12" s="20" t="s">
        <v>240</v>
      </c>
      <c r="J12" s="19">
        <v>0.81944444444444453</v>
      </c>
      <c r="K12" s="19">
        <v>0.61111111111111105</v>
      </c>
      <c r="L12" s="34">
        <v>0.79166666666666663</v>
      </c>
      <c r="M12" s="2"/>
      <c r="N12" s="19"/>
      <c r="O12" s="19"/>
      <c r="P12" s="34"/>
      <c r="Q12" s="2"/>
      <c r="R12" s="19"/>
      <c r="S12" s="19"/>
      <c r="T12" s="34"/>
    </row>
    <row r="13" spans="1:20" ht="28.8" x14ac:dyDescent="0.3">
      <c r="A13" s="5" t="s">
        <v>188</v>
      </c>
      <c r="B13" s="5" t="s">
        <v>188</v>
      </c>
      <c r="C13" s="5">
        <v>78.2</v>
      </c>
      <c r="D13" s="2" t="s">
        <v>22</v>
      </c>
      <c r="E13" s="20" t="s">
        <v>240</v>
      </c>
      <c r="F13" s="19" t="s">
        <v>237</v>
      </c>
      <c r="G13" s="19">
        <v>0.78472222222222221</v>
      </c>
      <c r="H13" s="34">
        <v>0.1875</v>
      </c>
      <c r="I13" s="2"/>
      <c r="J13" s="19"/>
      <c r="K13" s="19"/>
      <c r="L13" s="34"/>
      <c r="M13" s="2"/>
      <c r="N13" s="19"/>
      <c r="O13" s="19"/>
      <c r="P13" s="34"/>
      <c r="Q13" s="2"/>
      <c r="R13" s="19"/>
      <c r="S13" s="19"/>
      <c r="T13" s="34"/>
    </row>
    <row r="14" spans="1:20" x14ac:dyDescent="0.3">
      <c r="A14" s="5" t="s">
        <v>188</v>
      </c>
      <c r="B14" s="5" t="s">
        <v>188</v>
      </c>
      <c r="C14" s="5">
        <v>46.9</v>
      </c>
      <c r="D14" s="2" t="s">
        <v>30</v>
      </c>
      <c r="E14" s="2" t="s">
        <v>250</v>
      </c>
      <c r="F14" s="19">
        <v>0.19444444444444445</v>
      </c>
      <c r="G14" s="19">
        <v>0.27083333333333331</v>
      </c>
      <c r="H14" s="34">
        <v>7.6388888888888895E-2</v>
      </c>
      <c r="I14" s="2"/>
      <c r="J14" s="19"/>
      <c r="K14" s="19"/>
      <c r="L14" s="34"/>
      <c r="M14" s="2"/>
      <c r="N14" s="19"/>
      <c r="O14" s="19"/>
      <c r="P14" s="34"/>
      <c r="Q14" s="2"/>
      <c r="R14" s="19"/>
      <c r="S14" s="19"/>
      <c r="T14" s="34"/>
    </row>
    <row r="15" spans="1:20" ht="28.8" x14ac:dyDescent="0.3">
      <c r="A15" s="5" t="s">
        <v>188</v>
      </c>
      <c r="B15" s="5" t="s">
        <v>189</v>
      </c>
      <c r="C15" s="5">
        <v>155</v>
      </c>
      <c r="D15" s="2" t="s">
        <v>251</v>
      </c>
      <c r="E15" s="20"/>
      <c r="F15" s="19"/>
      <c r="G15" s="19"/>
      <c r="H15" s="34"/>
      <c r="I15" s="20" t="s">
        <v>240</v>
      </c>
      <c r="J15" s="19">
        <v>0.61111111111111105</v>
      </c>
      <c r="K15" s="19">
        <v>0.14930555555555555</v>
      </c>
      <c r="L15" s="34">
        <v>0.53819444444444442</v>
      </c>
      <c r="M15" s="2"/>
      <c r="N15" s="19"/>
      <c r="O15" s="19"/>
      <c r="P15" s="34"/>
      <c r="Q15" s="2"/>
      <c r="R15" s="19"/>
      <c r="S15" s="19"/>
      <c r="T15" s="34"/>
    </row>
    <row r="16" spans="1:20" ht="28.8" x14ac:dyDescent="0.3">
      <c r="A16" s="5" t="s">
        <v>188</v>
      </c>
      <c r="B16" s="5" t="s">
        <v>189</v>
      </c>
      <c r="C16" s="5">
        <v>113</v>
      </c>
      <c r="D16" t="s">
        <v>252</v>
      </c>
      <c r="E16" s="2"/>
      <c r="F16" s="19"/>
      <c r="G16" s="19"/>
      <c r="H16" s="34"/>
      <c r="I16" s="2"/>
      <c r="J16" s="2"/>
      <c r="K16" s="2"/>
      <c r="L16" s="34"/>
      <c r="M16" s="20" t="s">
        <v>240</v>
      </c>
      <c r="N16" s="19">
        <v>0.69444444444444453</v>
      </c>
      <c r="O16" s="19">
        <v>0.61458333333333337</v>
      </c>
      <c r="P16" s="34">
        <v>0.92013888888888884</v>
      </c>
      <c r="Q16" s="2"/>
      <c r="R16" s="19"/>
      <c r="S16" s="19"/>
      <c r="T16" s="34"/>
    </row>
    <row r="17" spans="1:20" ht="43.2" x14ac:dyDescent="0.3">
      <c r="A17" s="5" t="s">
        <v>188</v>
      </c>
      <c r="B17" s="5" t="s">
        <v>190</v>
      </c>
      <c r="C17" s="5">
        <v>456</v>
      </c>
      <c r="D17" s="20" t="s">
        <v>253</v>
      </c>
      <c r="E17" s="20" t="s">
        <v>240</v>
      </c>
      <c r="F17" s="19">
        <v>0.78472222222222221</v>
      </c>
      <c r="G17" s="19">
        <v>6.25E-2</v>
      </c>
      <c r="H17" s="34">
        <v>1.2777777777777779</v>
      </c>
      <c r="I17" s="2"/>
      <c r="J17" s="19"/>
      <c r="K17" s="19"/>
      <c r="L17" s="34"/>
      <c r="M17" s="2"/>
      <c r="N17" s="19"/>
      <c r="O17" s="19"/>
      <c r="P17" s="34"/>
      <c r="Q17" s="2"/>
      <c r="R17" s="19"/>
      <c r="S17" s="19"/>
      <c r="T17" s="34"/>
    </row>
    <row r="18" spans="1:20" x14ac:dyDescent="0.3">
      <c r="A18" s="5" t="s">
        <v>189</v>
      </c>
      <c r="B18" s="5" t="s">
        <v>189</v>
      </c>
      <c r="C18" s="5">
        <v>16</v>
      </c>
      <c r="D18" t="s">
        <v>74</v>
      </c>
      <c r="E18" s="2"/>
      <c r="F18" s="19"/>
      <c r="G18" s="19"/>
      <c r="H18" s="34"/>
      <c r="I18" s="2"/>
      <c r="J18" s="19"/>
      <c r="K18" s="19"/>
      <c r="L18" s="34"/>
      <c r="M18" s="20" t="s">
        <v>254</v>
      </c>
      <c r="N18" s="19">
        <v>0.4861111111111111</v>
      </c>
      <c r="O18" s="19">
        <v>0.61111111111111105</v>
      </c>
      <c r="P18" s="34">
        <v>0.125</v>
      </c>
      <c r="Q18" s="2"/>
      <c r="R18" s="19"/>
      <c r="S18" s="19"/>
      <c r="T18" s="34"/>
    </row>
    <row r="19" spans="1:20" ht="43.2" x14ac:dyDescent="0.3">
      <c r="A19" s="5" t="s">
        <v>189</v>
      </c>
      <c r="B19" s="5" t="s">
        <v>190</v>
      </c>
      <c r="C19" s="5">
        <v>104</v>
      </c>
      <c r="D19" s="20" t="s">
        <v>255</v>
      </c>
      <c r="E19" s="2"/>
      <c r="F19" s="19"/>
      <c r="G19" s="19"/>
      <c r="H19" s="34"/>
      <c r="I19" s="2"/>
      <c r="J19" s="19"/>
      <c r="K19" s="19"/>
      <c r="L19" s="34"/>
      <c r="M19" s="20" t="s">
        <v>256</v>
      </c>
      <c r="N19" s="19">
        <v>0.61111111111111105</v>
      </c>
      <c r="O19" s="19">
        <v>0.38541666666666669</v>
      </c>
      <c r="P19" s="34">
        <v>0.77430555555555547</v>
      </c>
      <c r="Q19" s="2"/>
      <c r="R19" s="19"/>
      <c r="S19" s="19"/>
      <c r="T19" s="34"/>
    </row>
    <row r="20" spans="1:20" ht="28.8" x14ac:dyDescent="0.3">
      <c r="A20" s="5" t="s">
        <v>189</v>
      </c>
      <c r="B20" s="5" t="s">
        <v>189</v>
      </c>
      <c r="C20" s="5">
        <v>70.7</v>
      </c>
      <c r="D20" t="s">
        <v>59</v>
      </c>
      <c r="E20" s="2"/>
      <c r="F20" s="19"/>
      <c r="G20" s="19"/>
      <c r="H20" s="34"/>
      <c r="I20" s="20" t="s">
        <v>240</v>
      </c>
      <c r="J20" s="19">
        <v>0.14930555555555555</v>
      </c>
      <c r="K20" s="19">
        <v>0.4375</v>
      </c>
      <c r="L20" s="34">
        <v>0.28819444444444448</v>
      </c>
      <c r="M20" s="2"/>
      <c r="N20" s="19"/>
      <c r="O20" s="19"/>
      <c r="P20" s="34"/>
      <c r="Q20" s="2"/>
      <c r="R20" s="19"/>
      <c r="S20" s="19"/>
      <c r="T20" s="34"/>
    </row>
    <row r="21" spans="1:20" ht="28.8" x14ac:dyDescent="0.3">
      <c r="A21" s="5" t="s">
        <v>189</v>
      </c>
      <c r="B21" s="5" t="s">
        <v>190</v>
      </c>
      <c r="C21" s="5">
        <v>123.2</v>
      </c>
      <c r="D21" s="20" t="s">
        <v>257</v>
      </c>
      <c r="E21" s="2"/>
      <c r="F21" s="19"/>
      <c r="G21" s="19"/>
      <c r="H21" s="34"/>
      <c r="I21" s="20" t="s">
        <v>240</v>
      </c>
      <c r="J21" s="19">
        <v>0.45833333333333331</v>
      </c>
      <c r="K21" s="19">
        <v>0.1076388888888889</v>
      </c>
      <c r="L21" s="34">
        <v>0.64930555555555558</v>
      </c>
      <c r="M21" s="2"/>
      <c r="N21" s="19"/>
      <c r="O21" s="19"/>
      <c r="P21" s="34"/>
      <c r="Q21" s="2"/>
      <c r="R21" s="19"/>
      <c r="S21" s="19"/>
      <c r="T21" s="34"/>
    </row>
    <row r="22" spans="1:20" x14ac:dyDescent="0.3">
      <c r="A22" s="5" t="s">
        <v>189</v>
      </c>
      <c r="B22" s="5" t="s">
        <v>190</v>
      </c>
      <c r="C22" s="5">
        <v>81.400000000000006</v>
      </c>
      <c r="D22" s="2" t="s">
        <v>258</v>
      </c>
      <c r="E22" s="2"/>
      <c r="F22" s="19"/>
      <c r="G22" s="19"/>
      <c r="H22" s="34"/>
      <c r="I22" s="2" t="s">
        <v>250</v>
      </c>
      <c r="J22" s="19">
        <v>2.4305555555555556E-2</v>
      </c>
      <c r="K22" s="19">
        <v>0.2673611111111111</v>
      </c>
      <c r="L22" s="34">
        <v>1.2430555555555556</v>
      </c>
      <c r="M22" s="2"/>
      <c r="N22" s="19"/>
      <c r="O22" s="19"/>
      <c r="P22" s="34"/>
      <c r="Q22" s="2"/>
      <c r="R22" s="19"/>
      <c r="S22" s="19"/>
      <c r="T22" s="34"/>
    </row>
    <row r="23" spans="1:20" ht="28.8" x14ac:dyDescent="0.3">
      <c r="A23" s="5" t="s">
        <v>190</v>
      </c>
      <c r="B23" s="5" t="s">
        <v>193</v>
      </c>
      <c r="C23" s="5">
        <v>307.10000000000002</v>
      </c>
      <c r="D23" s="20" t="s">
        <v>259</v>
      </c>
      <c r="E23" s="2"/>
      <c r="F23" s="19"/>
      <c r="G23" s="19"/>
      <c r="H23" s="34"/>
      <c r="I23" s="2"/>
      <c r="J23" s="19"/>
      <c r="K23" s="19"/>
      <c r="L23" s="34"/>
      <c r="M23" s="20" t="s">
        <v>236</v>
      </c>
      <c r="N23" s="19">
        <v>0.38541666666666669</v>
      </c>
      <c r="O23" s="19">
        <v>0.67013888888888884</v>
      </c>
      <c r="P23" s="34">
        <v>3.7847222222222219</v>
      </c>
      <c r="Q23" s="2"/>
      <c r="R23" s="19"/>
      <c r="S23" s="19"/>
      <c r="T23" s="34"/>
    </row>
    <row r="24" spans="1:20" ht="28.8" x14ac:dyDescent="0.3">
      <c r="A24" s="5" t="s">
        <v>190</v>
      </c>
      <c r="B24" s="5" t="s">
        <v>190</v>
      </c>
      <c r="C24" s="5">
        <v>86.8</v>
      </c>
      <c r="D24" s="2" t="s">
        <v>260</v>
      </c>
      <c r="E24" s="20" t="s">
        <v>261</v>
      </c>
      <c r="F24" s="19">
        <v>6.25E-2</v>
      </c>
      <c r="G24" s="19">
        <v>0.30555555555555552</v>
      </c>
      <c r="H24" s="34">
        <v>0.24305555555555555</v>
      </c>
      <c r="I24" s="2"/>
      <c r="J24" s="19"/>
      <c r="K24" s="19"/>
      <c r="L24" s="34"/>
      <c r="M24" s="2"/>
      <c r="N24" s="19"/>
      <c r="O24" s="19"/>
      <c r="P24" s="34"/>
      <c r="Q24" s="2"/>
      <c r="R24" s="19"/>
      <c r="S24" s="19"/>
      <c r="T24" s="34"/>
    </row>
    <row r="25" spans="1:20" x14ac:dyDescent="0.3">
      <c r="A25" s="5" t="s">
        <v>190</v>
      </c>
      <c r="B25" s="5" t="s">
        <v>190</v>
      </c>
      <c r="C25" s="5">
        <v>110.1</v>
      </c>
      <c r="D25" s="2" t="s">
        <v>60</v>
      </c>
      <c r="E25" s="2" t="s">
        <v>262</v>
      </c>
      <c r="F25" s="19">
        <v>0.30555555555555552</v>
      </c>
      <c r="G25" s="19">
        <v>0.54166666666666663</v>
      </c>
      <c r="H25" s="34">
        <v>0.23611111111111113</v>
      </c>
      <c r="I25" s="2"/>
      <c r="J25" s="19"/>
      <c r="K25" s="19"/>
      <c r="L25" s="34"/>
      <c r="M25" s="2"/>
      <c r="N25" s="19"/>
      <c r="O25" s="19"/>
      <c r="P25" s="34"/>
      <c r="Q25" s="2"/>
      <c r="R25" s="19"/>
      <c r="S25" s="19"/>
      <c r="T25" s="34"/>
    </row>
    <row r="26" spans="1:20" x14ac:dyDescent="0.3">
      <c r="A26" s="5" t="s">
        <v>190</v>
      </c>
      <c r="B26" s="5" t="s">
        <v>190</v>
      </c>
      <c r="C26" s="5">
        <v>95.5</v>
      </c>
      <c r="D26" s="2" t="s">
        <v>263</v>
      </c>
      <c r="E26" s="2" t="s">
        <v>262</v>
      </c>
      <c r="F26" s="19">
        <v>0.54861111111111105</v>
      </c>
      <c r="G26" s="19">
        <v>0.69791666666666663</v>
      </c>
      <c r="H26" s="34">
        <v>0.14930555555555555</v>
      </c>
      <c r="I26" s="2"/>
      <c r="J26" s="19"/>
      <c r="K26" s="19"/>
      <c r="L26" s="34"/>
      <c r="M26" s="2"/>
      <c r="N26" s="19"/>
      <c r="O26" s="19"/>
      <c r="P26" s="34"/>
      <c r="Q26" s="2"/>
      <c r="R26" s="19"/>
      <c r="S26" s="19"/>
      <c r="T26" s="34"/>
    </row>
    <row r="27" spans="1:20" ht="28.8" x14ac:dyDescent="0.3">
      <c r="A27" s="5" t="s">
        <v>191</v>
      </c>
      <c r="B27" s="5" t="s">
        <v>191</v>
      </c>
      <c r="C27" s="5">
        <v>297</v>
      </c>
      <c r="D27" t="s">
        <v>89</v>
      </c>
      <c r="E27" s="20" t="s">
        <v>236</v>
      </c>
      <c r="F27" s="19">
        <v>0.43402777777777773</v>
      </c>
      <c r="G27" s="19">
        <v>0.83333333333333337</v>
      </c>
      <c r="H27" s="34">
        <v>0.39930555555555558</v>
      </c>
      <c r="I27" s="2"/>
      <c r="J27" s="19"/>
      <c r="K27" s="19"/>
      <c r="L27" s="34"/>
      <c r="M27" s="2"/>
      <c r="N27" s="19"/>
      <c r="O27" s="19"/>
      <c r="P27" s="34"/>
      <c r="Q27" s="2"/>
      <c r="R27" s="19"/>
      <c r="S27" s="19"/>
      <c r="T27" s="34"/>
    </row>
    <row r="28" spans="1:20" ht="28.8" x14ac:dyDescent="0.3">
      <c r="A28" s="5" t="s">
        <v>191</v>
      </c>
      <c r="B28" s="5" t="s">
        <v>192</v>
      </c>
      <c r="C28" s="5">
        <v>686.3</v>
      </c>
      <c r="D28" s="20" t="s">
        <v>264</v>
      </c>
      <c r="E28" s="20" t="s">
        <v>236</v>
      </c>
      <c r="F28" s="19">
        <v>0.875</v>
      </c>
      <c r="G28" s="19">
        <v>0.92708333333333337</v>
      </c>
      <c r="H28" s="34">
        <v>1.0520833333333333</v>
      </c>
      <c r="I28" s="2"/>
      <c r="J28" s="19"/>
      <c r="K28" s="19"/>
      <c r="L28" s="34"/>
      <c r="M28" s="2"/>
      <c r="N28" s="19"/>
      <c r="O28" s="19"/>
      <c r="P28" s="34"/>
      <c r="Q28" s="2"/>
      <c r="R28" s="19"/>
      <c r="S28" s="19"/>
      <c r="T28" s="34"/>
    </row>
    <row r="29" spans="1:20" x14ac:dyDescent="0.3">
      <c r="A29" s="5" t="s">
        <v>191</v>
      </c>
      <c r="B29" s="5" t="s">
        <v>191</v>
      </c>
      <c r="C29" s="5">
        <v>152.30000000000001</v>
      </c>
      <c r="D29" t="s">
        <v>265</v>
      </c>
      <c r="E29" s="2"/>
      <c r="F29" s="19"/>
      <c r="G29" s="19"/>
      <c r="H29" s="34"/>
      <c r="I29" s="2"/>
      <c r="J29" s="19"/>
      <c r="K29" s="19"/>
      <c r="L29" s="34"/>
      <c r="M29" s="2"/>
      <c r="N29" s="19"/>
      <c r="O29" s="19"/>
      <c r="P29" s="34"/>
      <c r="Q29" s="20" t="s">
        <v>254</v>
      </c>
      <c r="R29" s="19">
        <v>0.46180555555555558</v>
      </c>
      <c r="S29" s="19">
        <v>0.74305555555555547</v>
      </c>
      <c r="T29" s="34">
        <v>0.28125</v>
      </c>
    </row>
    <row r="30" spans="1:20" ht="28.8" x14ac:dyDescent="0.3">
      <c r="A30" s="5" t="s">
        <v>191</v>
      </c>
      <c r="B30" s="5" t="s">
        <v>192</v>
      </c>
      <c r="C30" s="5">
        <v>469.6</v>
      </c>
      <c r="D30" s="2" t="s">
        <v>266</v>
      </c>
      <c r="E30" s="2"/>
      <c r="F30" s="19"/>
      <c r="G30" s="19"/>
      <c r="H30" s="34"/>
      <c r="I30" s="2"/>
      <c r="J30" s="19"/>
      <c r="K30" s="19"/>
      <c r="L30" s="34"/>
      <c r="M30" s="2"/>
      <c r="N30" s="19"/>
      <c r="O30" s="19"/>
      <c r="P30" s="34"/>
      <c r="Q30" s="20" t="s">
        <v>236</v>
      </c>
      <c r="R30" s="19">
        <v>0.84375</v>
      </c>
      <c r="S30" s="19">
        <v>0.69097222222222221</v>
      </c>
      <c r="T30" s="34">
        <v>0.84722222222222221</v>
      </c>
    </row>
    <row r="31" spans="1:20" ht="43.2" x14ac:dyDescent="0.3">
      <c r="A31" s="5" t="s">
        <v>191</v>
      </c>
      <c r="B31" s="5" t="s">
        <v>192</v>
      </c>
      <c r="C31" s="5">
        <v>227.6</v>
      </c>
      <c r="D31" s="20" t="s">
        <v>267</v>
      </c>
      <c r="E31" s="2"/>
      <c r="F31" s="19"/>
      <c r="G31" s="19"/>
      <c r="H31" s="34"/>
      <c r="I31" s="2"/>
      <c r="J31" s="19"/>
      <c r="K31" s="19"/>
      <c r="L31" s="34"/>
      <c r="M31" s="2"/>
      <c r="N31" s="19"/>
      <c r="O31" s="19"/>
      <c r="P31" s="34"/>
      <c r="Q31" s="20" t="s">
        <v>236</v>
      </c>
      <c r="R31" s="19">
        <v>0.74305555555555547</v>
      </c>
      <c r="S31" s="19">
        <v>0.36805555555555558</v>
      </c>
      <c r="T31" s="34">
        <v>0.625</v>
      </c>
    </row>
    <row r="32" spans="1:20" ht="28.8" x14ac:dyDescent="0.3">
      <c r="A32" s="5" t="s">
        <v>192</v>
      </c>
      <c r="B32" s="5" t="s">
        <v>193</v>
      </c>
      <c r="C32" s="5">
        <v>163.80000000000001</v>
      </c>
      <c r="D32" s="2" t="s">
        <v>26</v>
      </c>
      <c r="E32" s="2"/>
      <c r="F32" s="19"/>
      <c r="G32" s="19"/>
      <c r="H32" s="34"/>
      <c r="I32" s="2"/>
      <c r="J32" s="19"/>
      <c r="K32" s="19"/>
      <c r="L32" s="34"/>
      <c r="M32" s="2"/>
      <c r="N32" s="19"/>
      <c r="O32" s="19"/>
      <c r="P32" s="34"/>
      <c r="Q32" s="20" t="s">
        <v>236</v>
      </c>
      <c r="R32" s="19">
        <v>0.44444444444444442</v>
      </c>
      <c r="S32" s="19">
        <v>0.47916666666666669</v>
      </c>
      <c r="T32" s="34">
        <v>1.0347222222222221</v>
      </c>
    </row>
    <row r="33" spans="1:20" x14ac:dyDescent="0.3">
      <c r="A33" s="5" t="s">
        <v>192</v>
      </c>
      <c r="B33" s="5" t="s">
        <v>192</v>
      </c>
      <c r="C33" s="5">
        <v>21.4</v>
      </c>
      <c r="D33" s="2" t="s">
        <v>111</v>
      </c>
      <c r="E33" s="2"/>
      <c r="F33" s="19"/>
      <c r="G33" s="19"/>
      <c r="H33" s="34"/>
      <c r="I33" s="2"/>
      <c r="J33" s="19"/>
      <c r="K33" s="19"/>
      <c r="L33" s="34"/>
      <c r="M33" s="2"/>
      <c r="N33" s="19"/>
      <c r="O33" s="19"/>
      <c r="P33" s="34"/>
      <c r="Q33" s="2" t="s">
        <v>262</v>
      </c>
      <c r="R33" s="19">
        <v>0.375</v>
      </c>
      <c r="S33" s="19">
        <v>0.41666666666666669</v>
      </c>
      <c r="T33" s="34">
        <v>4.1666666666666664E-2</v>
      </c>
    </row>
    <row r="34" spans="1:20" x14ac:dyDescent="0.3">
      <c r="A34" s="5" t="s">
        <v>192</v>
      </c>
      <c r="B34" s="5" t="s">
        <v>192</v>
      </c>
      <c r="C34" s="5">
        <v>105.2</v>
      </c>
      <c r="D34" s="2" t="s">
        <v>268</v>
      </c>
      <c r="E34" s="2" t="s">
        <v>262</v>
      </c>
      <c r="F34" s="19">
        <v>8.3333333333333329E-2</v>
      </c>
      <c r="G34" s="19">
        <v>0.23958333333333334</v>
      </c>
      <c r="H34" s="34">
        <v>0.15625</v>
      </c>
      <c r="I34" s="2"/>
      <c r="J34" s="19"/>
      <c r="K34" s="19"/>
      <c r="L34" s="34"/>
      <c r="M34" s="2"/>
      <c r="N34" s="19"/>
      <c r="O34" s="19"/>
      <c r="P34" s="34"/>
      <c r="Q34" s="2"/>
      <c r="R34" s="19"/>
      <c r="S34" s="19"/>
      <c r="T34" s="34"/>
    </row>
    <row r="35" spans="1:20" ht="28.8" x14ac:dyDescent="0.3">
      <c r="A35" s="5" t="s">
        <v>192</v>
      </c>
      <c r="B35" s="5" t="s">
        <v>193</v>
      </c>
      <c r="C35" s="5">
        <v>217.7</v>
      </c>
      <c r="D35" s="20" t="s">
        <v>269</v>
      </c>
      <c r="E35" s="20" t="s">
        <v>236</v>
      </c>
      <c r="F35" s="19">
        <v>0.92708333333333337</v>
      </c>
      <c r="G35" s="19">
        <v>8.3333333333333329E-2</v>
      </c>
      <c r="H35" s="34">
        <v>0.15625</v>
      </c>
      <c r="I35" s="2"/>
      <c r="J35" s="19"/>
      <c r="K35" s="19"/>
      <c r="L35" s="34"/>
      <c r="M35" s="2"/>
      <c r="N35" s="19"/>
      <c r="O35" s="19"/>
      <c r="P35" s="34"/>
      <c r="Q35" s="2"/>
      <c r="R35" s="19"/>
      <c r="S35" s="19"/>
      <c r="T35" s="34"/>
    </row>
    <row r="36" spans="1:20" ht="28.8" x14ac:dyDescent="0.3">
      <c r="A36" s="5" t="s">
        <v>193</v>
      </c>
      <c r="B36" s="5" t="s">
        <v>194</v>
      </c>
      <c r="C36" s="5">
        <v>267.89999999999998</v>
      </c>
      <c r="D36" s="2" t="s">
        <v>270</v>
      </c>
      <c r="E36" s="20" t="s">
        <v>236</v>
      </c>
      <c r="F36" s="19">
        <v>0.65277777777777779</v>
      </c>
      <c r="G36" s="19">
        <v>0.1111111111111111</v>
      </c>
      <c r="H36" s="34">
        <v>0.45833333333333331</v>
      </c>
      <c r="I36" s="2"/>
      <c r="J36" s="19"/>
      <c r="K36" s="19"/>
      <c r="L36" s="34"/>
      <c r="M36" s="2"/>
      <c r="N36" s="19"/>
      <c r="O36" s="19"/>
      <c r="P36" s="34"/>
      <c r="Q36" s="2"/>
      <c r="R36" s="19"/>
      <c r="S36" s="19"/>
      <c r="T36" s="34"/>
    </row>
    <row r="37" spans="1:20" ht="28.8" x14ac:dyDescent="0.3">
      <c r="A37" s="5" t="s">
        <v>194</v>
      </c>
      <c r="B37" s="5" t="s">
        <v>194</v>
      </c>
      <c r="C37" s="5">
        <v>262.89999999999998</v>
      </c>
      <c r="D37" s="2" t="s">
        <v>271</v>
      </c>
      <c r="E37" s="20" t="s">
        <v>236</v>
      </c>
      <c r="F37" s="19">
        <v>0.1111111111111111</v>
      </c>
      <c r="G37" s="19">
        <v>0.43055555555555558</v>
      </c>
      <c r="H37" s="34">
        <v>0.18055555555555555</v>
      </c>
      <c r="I37" s="2"/>
      <c r="J37" s="19"/>
      <c r="K37" s="19"/>
      <c r="L37" s="34"/>
      <c r="M37" s="2"/>
      <c r="N37" s="19"/>
      <c r="O37" s="19"/>
      <c r="P37" s="34"/>
      <c r="Q37" s="2"/>
      <c r="R37" s="19"/>
      <c r="S37" s="19"/>
      <c r="T37" s="34"/>
    </row>
    <row r="38" spans="1:20" ht="28.8" x14ac:dyDescent="0.3">
      <c r="A38" s="5" t="s">
        <v>194</v>
      </c>
      <c r="B38" s="5" t="s">
        <v>195</v>
      </c>
      <c r="C38" s="5">
        <v>259.39999999999998</v>
      </c>
      <c r="D38" s="20" t="s">
        <v>272</v>
      </c>
      <c r="E38" s="20" t="s">
        <v>236</v>
      </c>
      <c r="F38" s="19">
        <v>0.47222222222222227</v>
      </c>
      <c r="G38" s="19">
        <v>1.0416666666666666E-2</v>
      </c>
      <c r="H38" s="34">
        <v>0.54166666666666663</v>
      </c>
      <c r="I38" s="2"/>
      <c r="J38" s="19"/>
      <c r="K38" s="19"/>
      <c r="L38" s="34"/>
      <c r="M38" s="2"/>
      <c r="N38" s="19"/>
      <c r="O38" s="19"/>
      <c r="P38" s="34"/>
      <c r="Q38" s="2"/>
      <c r="R38" s="19"/>
      <c r="S38" s="19"/>
      <c r="T38" s="34"/>
    </row>
    <row r="39" spans="1:20" ht="28.8" x14ac:dyDescent="0.3">
      <c r="A39" s="5" t="s">
        <v>193</v>
      </c>
      <c r="B39" s="5" t="s">
        <v>195</v>
      </c>
      <c r="C39" s="5">
        <v>505.1</v>
      </c>
      <c r="D39" t="s">
        <v>273</v>
      </c>
      <c r="E39" s="2"/>
      <c r="F39" s="19"/>
      <c r="G39" s="19"/>
      <c r="H39" s="34"/>
      <c r="I39" s="20" t="s">
        <v>236</v>
      </c>
      <c r="J39" s="19">
        <v>0.875</v>
      </c>
      <c r="K39" s="19">
        <v>0.55208333333333337</v>
      </c>
      <c r="L39" s="34">
        <v>1.6770833333333333</v>
      </c>
      <c r="M39" s="2"/>
      <c r="N39" s="19"/>
      <c r="O39" s="19"/>
      <c r="P39" s="34"/>
      <c r="Q39" s="2"/>
      <c r="R39" s="19"/>
      <c r="S39" s="19"/>
      <c r="T39" s="34"/>
    </row>
    <row r="40" spans="1:20" x14ac:dyDescent="0.3">
      <c r="A40" s="5" t="s">
        <v>194</v>
      </c>
      <c r="B40" s="5" t="s">
        <v>194</v>
      </c>
      <c r="C40" s="5">
        <v>162.69999999999999</v>
      </c>
      <c r="D40" s="2" t="s">
        <v>118</v>
      </c>
      <c r="E40" s="2"/>
      <c r="F40" s="19"/>
      <c r="G40" s="19"/>
      <c r="H40" s="34"/>
      <c r="I40" s="2"/>
      <c r="J40" s="19"/>
      <c r="K40" s="19"/>
      <c r="L40" s="34"/>
      <c r="M40" s="2"/>
      <c r="N40" s="19"/>
      <c r="O40" s="19"/>
      <c r="P40" s="34"/>
      <c r="Q40" s="2" t="s">
        <v>262</v>
      </c>
      <c r="R40" s="19">
        <v>0.69791666666666663</v>
      </c>
      <c r="S40" s="19">
        <v>0.85763888888888884</v>
      </c>
      <c r="T40" s="34">
        <v>0.15972222222222224</v>
      </c>
    </row>
    <row r="41" spans="1:20" x14ac:dyDescent="0.3">
      <c r="A41" s="5" t="s">
        <v>194</v>
      </c>
      <c r="B41" s="5" t="s">
        <v>194</v>
      </c>
      <c r="C41" s="5">
        <v>94.1</v>
      </c>
      <c r="D41" s="2" t="s">
        <v>118</v>
      </c>
      <c r="E41" s="2"/>
      <c r="F41" s="19"/>
      <c r="G41" s="19"/>
      <c r="H41" s="34"/>
      <c r="I41" s="2"/>
      <c r="J41" s="19"/>
      <c r="K41" s="19"/>
      <c r="L41" s="34"/>
      <c r="M41" s="2"/>
      <c r="N41" s="19"/>
      <c r="O41" s="19"/>
      <c r="P41" s="34"/>
      <c r="Q41" s="2" t="s">
        <v>262</v>
      </c>
      <c r="R41" s="19">
        <v>0.3576388888888889</v>
      </c>
      <c r="S41" s="19">
        <v>0.49305555555555558</v>
      </c>
      <c r="T41" s="34">
        <v>0.13541666666666666</v>
      </c>
    </row>
    <row r="42" spans="1:20" x14ac:dyDescent="0.3">
      <c r="A42" s="5" t="s">
        <v>194</v>
      </c>
      <c r="B42" s="5" t="s">
        <v>195</v>
      </c>
      <c r="C42" s="5">
        <v>100</v>
      </c>
      <c r="D42" t="s">
        <v>274</v>
      </c>
      <c r="E42" s="2"/>
      <c r="F42" s="19"/>
      <c r="G42" s="19"/>
      <c r="H42" s="34"/>
      <c r="I42" s="2"/>
      <c r="J42" s="19"/>
      <c r="K42" s="19"/>
      <c r="L42" s="34"/>
      <c r="M42" s="2"/>
      <c r="N42" s="19"/>
      <c r="O42" s="19"/>
      <c r="P42" s="34"/>
      <c r="Q42" s="2" t="s">
        <v>262</v>
      </c>
      <c r="R42" s="19">
        <v>0.49305555555555558</v>
      </c>
      <c r="S42" s="19">
        <v>0.1423611111111111</v>
      </c>
      <c r="T42" s="34">
        <v>0.14930555555555555</v>
      </c>
    </row>
    <row r="43" spans="1:20" x14ac:dyDescent="0.3">
      <c r="A43" s="5" t="s">
        <v>195</v>
      </c>
      <c r="B43" s="5" t="s">
        <v>195</v>
      </c>
      <c r="C43" s="5">
        <v>43.7</v>
      </c>
      <c r="D43" s="2" t="s">
        <v>60</v>
      </c>
      <c r="E43" s="20" t="s">
        <v>254</v>
      </c>
      <c r="F43" s="19">
        <v>0.4375</v>
      </c>
      <c r="G43" s="19">
        <v>0.5625</v>
      </c>
      <c r="H43" s="34">
        <v>0.125</v>
      </c>
      <c r="I43" s="2"/>
      <c r="J43" s="19"/>
      <c r="K43" s="19"/>
      <c r="L43" s="34"/>
      <c r="M43" s="2"/>
      <c r="N43" s="19"/>
      <c r="O43" s="19"/>
      <c r="P43" s="34"/>
      <c r="Q43" s="2"/>
      <c r="R43" s="19"/>
      <c r="S43" s="19"/>
      <c r="T43" s="34"/>
    </row>
    <row r="44" spans="1:20" x14ac:dyDescent="0.3">
      <c r="A44" s="5" t="s">
        <v>195</v>
      </c>
      <c r="B44" s="5" t="s">
        <v>195</v>
      </c>
      <c r="C44" s="5">
        <v>77.3</v>
      </c>
      <c r="D44" t="s">
        <v>115</v>
      </c>
      <c r="E44" s="20" t="s">
        <v>254</v>
      </c>
      <c r="F44" s="19">
        <v>0.2951388888888889</v>
      </c>
      <c r="G44" s="19">
        <v>0.46527777777777773</v>
      </c>
      <c r="H44" s="34">
        <v>0.17013888888888887</v>
      </c>
      <c r="I44" s="2"/>
      <c r="J44" s="19"/>
      <c r="K44" s="19"/>
      <c r="L44" s="34"/>
      <c r="M44" s="2"/>
      <c r="N44" s="19"/>
      <c r="O44" s="19"/>
      <c r="P44" s="34"/>
      <c r="Q44" s="2"/>
      <c r="R44" s="19"/>
      <c r="S44" s="19"/>
      <c r="T44" s="34"/>
    </row>
    <row r="45" spans="1:20" ht="28.8" x14ac:dyDescent="0.3">
      <c r="A45" s="5" t="s">
        <v>195</v>
      </c>
      <c r="B45" s="5" t="s">
        <v>196</v>
      </c>
      <c r="C45" s="5">
        <v>196.3</v>
      </c>
      <c r="D45" s="2" t="s">
        <v>275</v>
      </c>
      <c r="E45" s="20" t="s">
        <v>236</v>
      </c>
      <c r="F45" s="19">
        <v>0.61111111111111105</v>
      </c>
      <c r="G45" s="19">
        <v>4.8611111111111112E-2</v>
      </c>
      <c r="H45" s="34">
        <v>0.4375</v>
      </c>
      <c r="I45" s="2"/>
      <c r="J45" s="19"/>
      <c r="K45" s="19"/>
      <c r="L45" s="34"/>
      <c r="M45" s="2"/>
      <c r="N45" s="19"/>
      <c r="O45" s="19"/>
      <c r="P45" s="34"/>
      <c r="Q45" s="2"/>
      <c r="R45" s="19"/>
      <c r="S45" s="19"/>
      <c r="T45" s="34"/>
    </row>
    <row r="46" spans="1:20" x14ac:dyDescent="0.3">
      <c r="A46" s="5" t="s">
        <v>195</v>
      </c>
      <c r="B46" s="5" t="s">
        <v>195</v>
      </c>
      <c r="C46" s="5">
        <v>29</v>
      </c>
      <c r="D46" t="s">
        <v>125</v>
      </c>
      <c r="E46" s="20" t="s">
        <v>254</v>
      </c>
      <c r="F46" s="19">
        <v>0.56944444444444442</v>
      </c>
      <c r="G46" s="19">
        <v>0.63194444444444442</v>
      </c>
      <c r="H46" s="34">
        <v>6.25E-2</v>
      </c>
      <c r="I46" s="2"/>
      <c r="J46" s="19"/>
      <c r="K46" s="19"/>
      <c r="L46" s="34"/>
      <c r="M46" s="2"/>
      <c r="N46" s="19"/>
      <c r="O46" s="19"/>
      <c r="P46" s="34"/>
      <c r="Q46" s="2"/>
      <c r="R46" s="19"/>
      <c r="S46" s="19"/>
      <c r="T46" s="34"/>
    </row>
    <row r="47" spans="1:20" ht="28.8" x14ac:dyDescent="0.3">
      <c r="A47" s="5" t="s">
        <v>195</v>
      </c>
      <c r="B47" s="5" t="s">
        <v>196</v>
      </c>
      <c r="C47" s="5">
        <v>307.5</v>
      </c>
      <c r="D47" s="2" t="s">
        <v>276</v>
      </c>
      <c r="E47" s="2"/>
      <c r="F47" s="19"/>
      <c r="G47" s="19"/>
      <c r="H47" s="34"/>
      <c r="I47" s="20" t="s">
        <v>236</v>
      </c>
      <c r="J47" s="19">
        <v>0.55208333333333337</v>
      </c>
      <c r="K47" s="19">
        <v>0.5</v>
      </c>
      <c r="L47" s="34">
        <v>0.94791666666666663</v>
      </c>
      <c r="M47" s="2"/>
      <c r="N47" s="19"/>
      <c r="O47" s="19"/>
      <c r="P47" s="34"/>
      <c r="Q47" s="2"/>
      <c r="R47" s="19"/>
      <c r="S47" s="19"/>
      <c r="T47" s="34"/>
    </row>
    <row r="48" spans="1:20" ht="28.8" x14ac:dyDescent="0.3">
      <c r="A48" s="5" t="s">
        <v>195</v>
      </c>
      <c r="B48" s="5" t="s">
        <v>195</v>
      </c>
      <c r="C48" s="5">
        <v>222.4</v>
      </c>
      <c r="D48" s="2" t="s">
        <v>277</v>
      </c>
      <c r="E48" s="2"/>
      <c r="F48" s="19"/>
      <c r="G48" s="19"/>
      <c r="H48" s="34"/>
      <c r="I48" s="2"/>
      <c r="J48" s="19"/>
      <c r="K48" s="19"/>
      <c r="L48" s="34"/>
      <c r="M48" s="2"/>
      <c r="N48" s="19"/>
      <c r="O48" s="19"/>
      <c r="P48" s="34"/>
      <c r="Q48" s="20" t="s">
        <v>236</v>
      </c>
      <c r="R48" s="19">
        <v>0.22222222222222221</v>
      </c>
      <c r="S48" s="19">
        <v>0.61805555555555558</v>
      </c>
      <c r="T48" s="34">
        <v>0.39583333333333331</v>
      </c>
    </row>
    <row r="49" spans="1:20" x14ac:dyDescent="0.3">
      <c r="A49" s="5" t="s">
        <v>195</v>
      </c>
      <c r="B49" s="5" t="s">
        <v>195</v>
      </c>
      <c r="C49" s="5">
        <v>34.5</v>
      </c>
      <c r="D49" t="s">
        <v>278</v>
      </c>
      <c r="E49" s="2"/>
      <c r="F49" s="19"/>
      <c r="G49" s="19"/>
      <c r="H49" s="34"/>
      <c r="I49" s="2"/>
      <c r="J49" s="19"/>
      <c r="K49" s="19"/>
      <c r="L49" s="34"/>
      <c r="M49" s="2"/>
      <c r="N49" s="19"/>
      <c r="O49" s="19"/>
      <c r="P49" s="34"/>
      <c r="Q49" s="20" t="s">
        <v>254</v>
      </c>
      <c r="R49" s="19">
        <v>0.61805555555555558</v>
      </c>
      <c r="S49" s="19">
        <v>0.68055555555555547</v>
      </c>
      <c r="T49" s="34">
        <v>6.25E-2</v>
      </c>
    </row>
    <row r="50" spans="1:20" x14ac:dyDescent="0.3">
      <c r="A50" s="5" t="s">
        <v>195</v>
      </c>
      <c r="B50" s="5" t="s">
        <v>195</v>
      </c>
      <c r="C50" s="5">
        <v>78</v>
      </c>
      <c r="D50" s="3" t="s">
        <v>77</v>
      </c>
      <c r="E50" s="2" t="s">
        <v>262</v>
      </c>
      <c r="F50" s="19">
        <v>1.7361111111111112E-2</v>
      </c>
      <c r="G50" s="19">
        <v>0.1875</v>
      </c>
      <c r="H50" s="34">
        <v>0.17013888888888887</v>
      </c>
      <c r="I50" s="2"/>
      <c r="J50" s="19"/>
      <c r="K50" s="19"/>
      <c r="L50" s="34"/>
      <c r="M50" s="2"/>
      <c r="N50" s="19"/>
      <c r="O50" s="19"/>
      <c r="P50" s="34"/>
      <c r="Q50" s="2"/>
      <c r="R50" s="19"/>
      <c r="S50" s="19"/>
      <c r="T50" s="34"/>
    </row>
    <row r="51" spans="1:20" x14ac:dyDescent="0.3">
      <c r="A51" s="5" t="s">
        <v>195</v>
      </c>
      <c r="B51" s="5" t="s">
        <v>195</v>
      </c>
      <c r="C51" s="5">
        <v>48</v>
      </c>
      <c r="D51" s="2" t="s">
        <v>279</v>
      </c>
      <c r="E51" s="2" t="s">
        <v>262</v>
      </c>
      <c r="F51" s="19">
        <v>0.19097222222222221</v>
      </c>
      <c r="G51" s="19">
        <v>0.2951388888888889</v>
      </c>
      <c r="H51" s="34">
        <v>0.10416666666666667</v>
      </c>
      <c r="I51" s="2"/>
      <c r="J51" s="19"/>
      <c r="K51" s="19"/>
      <c r="L51" s="34"/>
      <c r="M51" s="2"/>
      <c r="N51" s="19"/>
      <c r="O51" s="19"/>
      <c r="P51" s="34"/>
      <c r="Q51" s="2"/>
      <c r="R51" s="19"/>
      <c r="S51" s="19"/>
      <c r="T51" s="34"/>
    </row>
    <row r="52" spans="1:20" x14ac:dyDescent="0.3">
      <c r="A52" s="5" t="s">
        <v>195</v>
      </c>
      <c r="B52" s="5" t="s">
        <v>196</v>
      </c>
      <c r="C52" s="5">
        <v>305.39999999999998</v>
      </c>
      <c r="D52" s="2" t="s">
        <v>280</v>
      </c>
      <c r="E52" s="2"/>
      <c r="F52" s="19"/>
      <c r="G52" s="19"/>
      <c r="H52" s="34"/>
      <c r="I52" s="2"/>
      <c r="J52" s="19"/>
      <c r="K52" s="19"/>
      <c r="L52" s="34"/>
      <c r="M52" s="2"/>
      <c r="N52" s="19"/>
      <c r="O52" s="19"/>
      <c r="P52" s="34"/>
      <c r="Q52" s="2" t="s">
        <v>262</v>
      </c>
      <c r="R52" s="19">
        <v>0.70833333333333337</v>
      </c>
      <c r="S52" s="19">
        <v>8.6805555555555566E-2</v>
      </c>
      <c r="T52" s="34">
        <v>0.37847222222222227</v>
      </c>
    </row>
    <row r="53" spans="1:20" x14ac:dyDescent="0.3">
      <c r="A53" s="5" t="s">
        <v>196</v>
      </c>
      <c r="B53" s="5" t="s">
        <v>196</v>
      </c>
      <c r="C53" s="5">
        <v>61.9</v>
      </c>
      <c r="D53" s="2" t="s">
        <v>111</v>
      </c>
      <c r="E53" s="2"/>
      <c r="F53" s="19"/>
      <c r="G53" s="19"/>
      <c r="H53" s="34"/>
      <c r="I53" s="2"/>
      <c r="J53" s="19"/>
      <c r="K53" s="19"/>
      <c r="L53" s="34"/>
      <c r="M53" s="2"/>
      <c r="N53" s="19"/>
      <c r="O53" s="19"/>
      <c r="P53" s="34"/>
      <c r="Q53" s="2" t="s">
        <v>262</v>
      </c>
      <c r="R53" s="19">
        <v>8.6805555555555566E-2</v>
      </c>
      <c r="S53" s="19">
        <v>0.36458333333333331</v>
      </c>
      <c r="T53" s="34">
        <v>0.27777777777777779</v>
      </c>
    </row>
    <row r="54" spans="1:20" ht="28.8" x14ac:dyDescent="0.3">
      <c r="A54" s="5" t="s">
        <v>197</v>
      </c>
      <c r="B54" s="5" t="s">
        <v>198</v>
      </c>
      <c r="C54" s="5">
        <v>356.9</v>
      </c>
      <c r="D54" s="20" t="s">
        <v>281</v>
      </c>
      <c r="E54" s="20"/>
      <c r="F54" s="19"/>
      <c r="G54" s="19"/>
      <c r="H54" s="34"/>
      <c r="I54" s="20" t="s">
        <v>240</v>
      </c>
      <c r="J54" s="19">
        <v>0.3888888888888889</v>
      </c>
      <c r="K54" s="19">
        <v>0.36458333333333331</v>
      </c>
      <c r="L54" s="34">
        <v>0.97569444444444453</v>
      </c>
      <c r="M54" s="2"/>
      <c r="N54" s="19"/>
      <c r="O54" s="19"/>
      <c r="P54" s="34"/>
      <c r="Q54" s="2"/>
      <c r="R54" s="19"/>
      <c r="S54" s="19"/>
      <c r="T54" s="34"/>
    </row>
    <row r="55" spans="1:20" ht="28.8" x14ac:dyDescent="0.3">
      <c r="A55" s="5" t="s">
        <v>199</v>
      </c>
      <c r="B55" s="5" t="s">
        <v>200</v>
      </c>
      <c r="C55" s="5">
        <v>501.6</v>
      </c>
      <c r="D55" s="2" t="s">
        <v>282</v>
      </c>
      <c r="E55" s="20" t="s">
        <v>240</v>
      </c>
      <c r="F55" s="19">
        <v>0.10416666666666667</v>
      </c>
      <c r="G55" s="19">
        <v>4.1666666666666664E-2</v>
      </c>
      <c r="H55" s="34">
        <v>0.9375</v>
      </c>
      <c r="I55" s="2"/>
      <c r="J55" s="19"/>
      <c r="K55" s="19"/>
      <c r="L55" s="34"/>
      <c r="M55" s="2"/>
      <c r="N55" s="19"/>
      <c r="O55" s="19"/>
      <c r="P55" s="34"/>
      <c r="Q55" s="2"/>
      <c r="R55" s="19"/>
      <c r="S55" s="19"/>
      <c r="T55" s="34"/>
    </row>
    <row r="56" spans="1:20" ht="28.8" x14ac:dyDescent="0.3">
      <c r="A56" s="5" t="s">
        <v>199</v>
      </c>
      <c r="B56" s="5" t="s">
        <v>200</v>
      </c>
      <c r="C56" s="5">
        <v>258.8</v>
      </c>
      <c r="D56" s="20" t="s">
        <v>283</v>
      </c>
      <c r="E56" s="2"/>
      <c r="F56" s="19"/>
      <c r="G56" s="19"/>
      <c r="H56" s="34"/>
      <c r="I56" s="20" t="s">
        <v>240</v>
      </c>
      <c r="J56" s="19">
        <v>0.40277777777777773</v>
      </c>
      <c r="K56" s="19">
        <v>0.1388888888888889</v>
      </c>
      <c r="L56" s="34">
        <v>0.73611111111111116</v>
      </c>
      <c r="M56" s="2"/>
      <c r="N56" s="19"/>
      <c r="O56" s="19"/>
      <c r="P56" s="34"/>
      <c r="Q56" s="2"/>
      <c r="R56" s="19"/>
      <c r="S56" s="19"/>
      <c r="T56" s="34"/>
    </row>
    <row r="57" spans="1:20" ht="28.8" x14ac:dyDescent="0.3">
      <c r="A57" s="5" t="s">
        <v>198</v>
      </c>
      <c r="B57" s="5" t="s">
        <v>199</v>
      </c>
      <c r="C57" s="5">
        <v>307.39999999999998</v>
      </c>
      <c r="D57" s="2" t="s">
        <v>284</v>
      </c>
      <c r="E57" s="2"/>
      <c r="F57" s="19"/>
      <c r="G57" s="19"/>
      <c r="H57" s="34"/>
      <c r="I57" s="20" t="s">
        <v>240</v>
      </c>
      <c r="J57" s="19">
        <v>0.36458333333333331</v>
      </c>
      <c r="K57" s="19">
        <v>0.40277777777777773</v>
      </c>
      <c r="L57" s="34">
        <v>1.0381944444444444</v>
      </c>
      <c r="M57" s="2"/>
      <c r="N57" s="19"/>
      <c r="O57" s="19"/>
      <c r="P57" s="34"/>
      <c r="Q57" s="2"/>
      <c r="R57" s="19"/>
      <c r="S57" s="19"/>
      <c r="T57" s="34"/>
    </row>
    <row r="58" spans="1:20" ht="28.8" x14ac:dyDescent="0.3">
      <c r="A58" s="5" t="s">
        <v>200</v>
      </c>
      <c r="B58" s="5" t="s">
        <v>200</v>
      </c>
      <c r="C58" s="5">
        <v>342.9</v>
      </c>
      <c r="D58" s="20" t="s">
        <v>285</v>
      </c>
      <c r="E58" s="20" t="s">
        <v>240</v>
      </c>
      <c r="F58" s="19">
        <v>6.25E-2</v>
      </c>
      <c r="G58" s="19">
        <v>0.71527777777777779</v>
      </c>
      <c r="H58" s="34">
        <v>0.65277777777777779</v>
      </c>
      <c r="I58" s="2"/>
      <c r="J58" s="19"/>
      <c r="K58" s="19"/>
      <c r="L58" s="34"/>
      <c r="M58" s="2"/>
      <c r="N58" s="19"/>
      <c r="O58" s="19"/>
      <c r="P58" s="34"/>
      <c r="Q58" s="2"/>
      <c r="R58" s="19"/>
      <c r="S58" s="19"/>
      <c r="T58" s="34"/>
    </row>
    <row r="59" spans="1:20" ht="28.8" x14ac:dyDescent="0.3">
      <c r="A59" s="5" t="s">
        <v>200</v>
      </c>
      <c r="B59" s="5" t="s">
        <v>201</v>
      </c>
      <c r="C59" s="5">
        <v>300.60000000000002</v>
      </c>
      <c r="D59" s="20" t="s">
        <v>286</v>
      </c>
      <c r="E59" s="2"/>
      <c r="F59" s="19"/>
      <c r="G59" s="19"/>
      <c r="H59" s="34"/>
      <c r="I59" s="20" t="s">
        <v>240</v>
      </c>
      <c r="J59" s="19">
        <v>0.1388888888888889</v>
      </c>
      <c r="K59" s="19">
        <v>4.1666666666666664E-2</v>
      </c>
      <c r="L59" s="34">
        <v>0.90277777777777779</v>
      </c>
      <c r="M59" s="2"/>
      <c r="N59" s="19"/>
      <c r="O59" s="19"/>
      <c r="P59" s="34"/>
      <c r="Q59" s="2"/>
      <c r="R59" s="19"/>
      <c r="S59" s="19"/>
      <c r="T59" s="34"/>
    </row>
    <row r="60" spans="1:20" ht="28.8" x14ac:dyDescent="0.3">
      <c r="A60" s="5" t="s">
        <v>201</v>
      </c>
      <c r="B60" s="5" t="s">
        <v>201</v>
      </c>
      <c r="C60" s="5">
        <v>125.8</v>
      </c>
      <c r="D60" s="2" t="s">
        <v>60</v>
      </c>
      <c r="E60" s="2"/>
      <c r="F60" s="19"/>
      <c r="G60" s="19"/>
      <c r="H60" s="34"/>
      <c r="I60" s="20" t="s">
        <v>240</v>
      </c>
      <c r="J60" s="19">
        <v>4.1666666666666664E-2</v>
      </c>
      <c r="K60" s="19">
        <v>0.4861111111111111</v>
      </c>
      <c r="L60" s="34">
        <v>0.44444444444444442</v>
      </c>
      <c r="M60" s="2"/>
      <c r="N60" s="19"/>
      <c r="O60" s="19"/>
      <c r="P60" s="34"/>
      <c r="Q60" s="2"/>
      <c r="R60" s="19"/>
      <c r="S60" s="19"/>
      <c r="T60" s="34"/>
    </row>
    <row r="61" spans="1:20" ht="28.8" x14ac:dyDescent="0.3">
      <c r="A61" s="5" t="s">
        <v>202</v>
      </c>
      <c r="B61" s="5" t="s">
        <v>202</v>
      </c>
      <c r="C61" s="5">
        <v>143.4</v>
      </c>
      <c r="D61" s="2" t="s">
        <v>171</v>
      </c>
      <c r="E61" s="20" t="s">
        <v>236</v>
      </c>
      <c r="F61" s="19">
        <v>0.54861111111111105</v>
      </c>
      <c r="G61" s="19">
        <v>0.85416666666666663</v>
      </c>
      <c r="H61" s="34">
        <v>0.34722222222222227</v>
      </c>
      <c r="I61" s="2"/>
      <c r="J61" s="19"/>
      <c r="K61" s="19"/>
      <c r="L61" s="34"/>
      <c r="M61" s="2"/>
      <c r="N61" s="19"/>
      <c r="O61" s="19"/>
      <c r="P61" s="34"/>
      <c r="Q61" s="2"/>
      <c r="R61" s="19"/>
      <c r="S61" s="19"/>
      <c r="T61" s="34"/>
    </row>
    <row r="62" spans="1:20" ht="28.8" x14ac:dyDescent="0.3">
      <c r="A62" s="5" t="s">
        <v>202</v>
      </c>
      <c r="B62" s="5" t="s">
        <v>203</v>
      </c>
      <c r="C62" s="5">
        <v>182</v>
      </c>
      <c r="D62" s="2" t="s">
        <v>287</v>
      </c>
      <c r="E62" s="20" t="s">
        <v>236</v>
      </c>
      <c r="F62" s="19">
        <v>0.85416666666666663</v>
      </c>
      <c r="G62" s="19">
        <v>0.40972222222222227</v>
      </c>
      <c r="H62" s="34">
        <v>0.55555555555555558</v>
      </c>
      <c r="I62" s="2"/>
      <c r="J62" s="19"/>
      <c r="K62" s="19"/>
      <c r="L62" s="34"/>
      <c r="M62" s="2"/>
      <c r="N62" s="19"/>
      <c r="O62" s="19"/>
      <c r="P62" s="34"/>
      <c r="Q62" s="2"/>
      <c r="R62" s="19"/>
      <c r="S62" s="19"/>
      <c r="T62" s="34"/>
    </row>
    <row r="63" spans="1:20" ht="28.8" x14ac:dyDescent="0.3">
      <c r="A63" s="5" t="s">
        <v>203</v>
      </c>
      <c r="B63" s="5" t="s">
        <v>204</v>
      </c>
      <c r="C63" s="5">
        <v>513.4</v>
      </c>
      <c r="D63" s="20" t="s">
        <v>288</v>
      </c>
      <c r="E63" s="20" t="s">
        <v>236</v>
      </c>
      <c r="F63" s="19">
        <v>3.472222222222222E-3</v>
      </c>
      <c r="G63" s="19">
        <v>7.2916666666666671E-2</v>
      </c>
      <c r="H63" s="34">
        <v>1.0694444444444444</v>
      </c>
      <c r="I63" s="2"/>
      <c r="J63" s="19"/>
      <c r="K63" s="19"/>
      <c r="L63" s="34"/>
      <c r="M63" s="2"/>
      <c r="N63" s="19"/>
      <c r="O63" s="19"/>
      <c r="P63" s="34"/>
      <c r="Q63" s="2"/>
      <c r="R63" s="19"/>
      <c r="S63" s="19"/>
      <c r="T63" s="34"/>
    </row>
    <row r="64" spans="1:20" ht="28.8" x14ac:dyDescent="0.3">
      <c r="A64" s="5" t="s">
        <v>203</v>
      </c>
      <c r="B64" s="5" t="s">
        <v>204</v>
      </c>
      <c r="C64" s="5">
        <v>288.2</v>
      </c>
      <c r="D64" s="2" t="s">
        <v>289</v>
      </c>
      <c r="E64" s="2"/>
      <c r="F64" s="19"/>
      <c r="G64" s="19"/>
      <c r="H64" s="34"/>
      <c r="I64" s="20" t="s">
        <v>236</v>
      </c>
      <c r="J64" s="19">
        <v>0.20833333333333334</v>
      </c>
      <c r="K64" s="19">
        <v>0.52777777777777779</v>
      </c>
      <c r="L64" s="34">
        <v>1.3194444444444444</v>
      </c>
      <c r="M64" s="2"/>
      <c r="N64" s="19"/>
      <c r="O64" s="19"/>
      <c r="P64" s="34"/>
      <c r="Q64" s="2"/>
      <c r="R64" s="19"/>
      <c r="S64" s="19"/>
      <c r="T64" s="34"/>
    </row>
    <row r="65" spans="1:20" x14ac:dyDescent="0.3">
      <c r="A65" s="5" t="s">
        <v>202</v>
      </c>
      <c r="B65" s="5" t="s">
        <v>203</v>
      </c>
      <c r="C65" s="5">
        <v>61.8</v>
      </c>
      <c r="D65" s="2" t="s">
        <v>290</v>
      </c>
      <c r="E65" s="2"/>
      <c r="F65" s="19"/>
      <c r="G65" s="19"/>
      <c r="H65" s="34"/>
      <c r="I65" s="2" t="s">
        <v>262</v>
      </c>
      <c r="J65" s="19">
        <v>0.875</v>
      </c>
      <c r="K65" s="19">
        <v>0.20833333333333334</v>
      </c>
      <c r="L65" s="34">
        <v>0.33333333333333331</v>
      </c>
      <c r="M65" s="2"/>
      <c r="N65" s="19"/>
      <c r="O65" s="19"/>
      <c r="P65" s="34"/>
      <c r="Q65" s="2"/>
      <c r="R65" s="19"/>
      <c r="S65" s="19"/>
      <c r="T65" s="34"/>
    </row>
    <row r="66" spans="1:20" x14ac:dyDescent="0.3">
      <c r="A66" s="5" t="s">
        <v>203</v>
      </c>
      <c r="B66" s="5" t="s">
        <v>203</v>
      </c>
      <c r="C66" s="5">
        <v>69.2</v>
      </c>
      <c r="D66" t="s">
        <v>25</v>
      </c>
      <c r="E66" s="2"/>
      <c r="F66" s="19"/>
      <c r="G66" s="19"/>
      <c r="H66" s="34"/>
      <c r="I66" s="2"/>
      <c r="J66" s="19"/>
      <c r="K66" s="19"/>
      <c r="L66" s="34"/>
      <c r="M66" s="2"/>
      <c r="N66" s="19"/>
      <c r="O66" s="19"/>
      <c r="P66" s="34"/>
      <c r="Q66" s="20" t="s">
        <v>254</v>
      </c>
      <c r="R66" s="19">
        <v>0.59375</v>
      </c>
      <c r="S66" s="19">
        <v>0.71180555555555547</v>
      </c>
      <c r="T66" s="34">
        <v>0.11805555555555557</v>
      </c>
    </row>
    <row r="67" spans="1:20" ht="28.8" x14ac:dyDescent="0.3">
      <c r="A67" s="5" t="s">
        <v>204</v>
      </c>
      <c r="B67" s="5" t="s">
        <v>204</v>
      </c>
      <c r="C67" s="5">
        <v>109.8</v>
      </c>
      <c r="D67" s="2" t="s">
        <v>166</v>
      </c>
      <c r="E67" s="20" t="s">
        <v>236</v>
      </c>
      <c r="F67" s="19">
        <v>0.65277777777777779</v>
      </c>
      <c r="G67" s="19">
        <v>0.8125</v>
      </c>
      <c r="H67" s="34">
        <v>0.15972222222222224</v>
      </c>
      <c r="I67" s="2"/>
      <c r="J67" s="19"/>
      <c r="K67" s="19"/>
      <c r="L67" s="34"/>
      <c r="M67" s="2"/>
      <c r="N67" s="19"/>
      <c r="O67" s="19"/>
      <c r="P67" s="34"/>
      <c r="Q67" s="2"/>
      <c r="R67" s="19"/>
      <c r="S67" s="19"/>
      <c r="T67" s="34"/>
    </row>
    <row r="68" spans="1:20" x14ac:dyDescent="0.3">
      <c r="A68" s="5" t="s">
        <v>203</v>
      </c>
      <c r="B68" s="5" t="s">
        <v>203</v>
      </c>
      <c r="C68" s="5">
        <v>126.8</v>
      </c>
      <c r="D68" s="2" t="s">
        <v>291</v>
      </c>
      <c r="E68" s="20" t="s">
        <v>292</v>
      </c>
      <c r="F68" s="19">
        <v>7.6388888888888895E-2</v>
      </c>
      <c r="G68" s="19">
        <v>0.28819444444444448</v>
      </c>
      <c r="H68" s="34">
        <v>0.21180555555555555</v>
      </c>
      <c r="I68" s="2"/>
      <c r="J68" s="19"/>
      <c r="K68" s="19"/>
      <c r="L68" s="34"/>
      <c r="M68" s="2"/>
      <c r="N68" s="19"/>
      <c r="O68" s="19"/>
      <c r="P68" s="34"/>
      <c r="Q68" s="2"/>
      <c r="R68" s="19"/>
      <c r="S68" s="19"/>
      <c r="T68" s="34"/>
    </row>
    <row r="69" spans="1:20" x14ac:dyDescent="0.3">
      <c r="A69" s="5" t="s">
        <v>204</v>
      </c>
      <c r="B69" s="5" t="s">
        <v>204</v>
      </c>
      <c r="C69" s="5">
        <v>171.7</v>
      </c>
      <c r="D69" s="2" t="s">
        <v>293</v>
      </c>
      <c r="E69" s="20" t="s">
        <v>254</v>
      </c>
      <c r="F69" s="19">
        <v>0.34722222222222227</v>
      </c>
      <c r="G69" s="19">
        <v>0.64930555555555558</v>
      </c>
      <c r="H69" s="34">
        <v>0.30208333333333331</v>
      </c>
      <c r="I69" s="2"/>
      <c r="J69" s="19"/>
      <c r="K69" s="19"/>
      <c r="L69" s="34"/>
      <c r="M69" s="2"/>
      <c r="N69" s="19"/>
      <c r="O69" s="19"/>
      <c r="P69" s="34"/>
      <c r="Q69" s="2"/>
      <c r="R69" s="19"/>
      <c r="S69" s="19"/>
      <c r="T69" s="34"/>
    </row>
    <row r="70" spans="1:20" ht="28.8" x14ac:dyDescent="0.3">
      <c r="A70" s="5" t="s">
        <v>204</v>
      </c>
      <c r="B70" s="5" t="s">
        <v>295</v>
      </c>
      <c r="C70" s="5">
        <v>528.4</v>
      </c>
      <c r="D70" t="s">
        <v>294</v>
      </c>
      <c r="E70" s="2"/>
      <c r="F70" s="19"/>
      <c r="G70" s="19"/>
      <c r="H70" s="34"/>
      <c r="I70" s="20" t="s">
        <v>236</v>
      </c>
      <c r="J70" s="19">
        <v>0.52777777777777779</v>
      </c>
      <c r="K70" s="19">
        <v>0.42708333333333331</v>
      </c>
      <c r="L70" s="34">
        <v>1.8958333333333333</v>
      </c>
      <c r="M70" s="2"/>
      <c r="N70" s="19"/>
      <c r="O70" s="19"/>
      <c r="P70" s="34"/>
      <c r="Q70" s="2"/>
      <c r="R70" s="19"/>
      <c r="S70" s="19"/>
      <c r="T70" s="34"/>
    </row>
    <row r="71" spans="1:20" ht="28.8" x14ac:dyDescent="0.3">
      <c r="A71" s="5" t="s">
        <v>203</v>
      </c>
      <c r="B71" s="5" t="s">
        <v>204</v>
      </c>
      <c r="C71" s="5">
        <v>496.5</v>
      </c>
      <c r="D71" s="2" t="s">
        <v>266</v>
      </c>
      <c r="E71" s="2"/>
      <c r="F71" s="19"/>
      <c r="G71" s="19"/>
      <c r="H71" s="34"/>
      <c r="I71" s="2"/>
      <c r="J71" s="19"/>
      <c r="K71" s="19"/>
      <c r="L71" s="34"/>
      <c r="M71" s="2"/>
      <c r="N71" s="19"/>
      <c r="O71" s="19"/>
      <c r="P71" s="34"/>
      <c r="Q71" s="20" t="s">
        <v>236</v>
      </c>
      <c r="R71" s="19">
        <v>0.71527777777777779</v>
      </c>
      <c r="S71" s="19">
        <v>0.60763888888888895</v>
      </c>
      <c r="T71" s="34">
        <v>0.89236111111111116</v>
      </c>
    </row>
    <row r="72" spans="1:20" ht="28.8" x14ac:dyDescent="0.3">
      <c r="A72" s="5" t="s">
        <v>204</v>
      </c>
      <c r="B72" s="5" t="s">
        <v>204</v>
      </c>
      <c r="C72" s="5">
        <v>104.5</v>
      </c>
      <c r="D72" t="s">
        <v>26</v>
      </c>
      <c r="E72" s="2"/>
      <c r="F72" s="19"/>
      <c r="G72" s="19"/>
      <c r="H72" s="34"/>
      <c r="I72" s="2"/>
      <c r="J72" s="19"/>
      <c r="K72" s="19"/>
      <c r="L72" s="34"/>
      <c r="M72" s="2"/>
      <c r="N72" s="19"/>
      <c r="O72" s="19"/>
      <c r="P72" s="34"/>
      <c r="Q72" s="20" t="s">
        <v>236</v>
      </c>
      <c r="R72" s="19">
        <v>0.60416666666666663</v>
      </c>
      <c r="S72" s="19">
        <v>0.80208333333333337</v>
      </c>
      <c r="T72" s="34">
        <v>0.19791666666666666</v>
      </c>
    </row>
    <row r="73" spans="1:20" x14ac:dyDescent="0.3">
      <c r="A73" s="5" t="s">
        <v>204</v>
      </c>
      <c r="B73" s="5" t="s">
        <v>205</v>
      </c>
      <c r="C73" s="5">
        <v>151.6</v>
      </c>
      <c r="D73" s="2" t="s">
        <v>296</v>
      </c>
      <c r="E73" s="2"/>
      <c r="F73" s="19"/>
      <c r="G73" s="19"/>
      <c r="H73" s="34"/>
      <c r="I73" s="2"/>
      <c r="J73" s="19"/>
      <c r="K73" s="19"/>
      <c r="L73" s="34"/>
      <c r="M73" s="2"/>
      <c r="N73" s="19"/>
      <c r="O73" s="19"/>
      <c r="P73" s="34"/>
      <c r="Q73" s="20" t="s">
        <v>292</v>
      </c>
      <c r="R73" s="19">
        <v>0.80208333333333337</v>
      </c>
      <c r="S73" s="19">
        <v>0.125</v>
      </c>
      <c r="T73" s="34">
        <v>0.32291666666666669</v>
      </c>
    </row>
    <row r="74" spans="1:20" ht="28.8" x14ac:dyDescent="0.3">
      <c r="A74" s="5" t="s">
        <v>204</v>
      </c>
      <c r="B74" s="5" t="s">
        <v>205</v>
      </c>
      <c r="C74" s="5">
        <v>140.4</v>
      </c>
      <c r="D74" s="2" t="s">
        <v>280</v>
      </c>
      <c r="E74" s="2"/>
      <c r="F74" s="19"/>
      <c r="G74" s="19"/>
      <c r="H74" s="34"/>
      <c r="I74" s="2"/>
      <c r="J74" s="19"/>
      <c r="K74" s="19"/>
      <c r="L74" s="34"/>
      <c r="M74" s="2"/>
      <c r="N74" s="19"/>
      <c r="O74" s="19"/>
      <c r="P74" s="34"/>
      <c r="Q74" s="20" t="s">
        <v>236</v>
      </c>
      <c r="R74" s="19">
        <v>0.125</v>
      </c>
      <c r="S74" s="19">
        <v>0.36458333333333331</v>
      </c>
      <c r="T74" s="34">
        <v>0.23958333333333334</v>
      </c>
    </row>
    <row r="75" spans="1:20" x14ac:dyDescent="0.3">
      <c r="A75"/>
      <c r="B75"/>
      <c r="C75"/>
      <c r="D75"/>
      <c r="F75"/>
      <c r="G75" s="37" t="s">
        <v>406</v>
      </c>
      <c r="H75" s="38">
        <f>SUM(H4:H74)</f>
        <v>16.326388888888886</v>
      </c>
      <c r="K75" s="37" t="s">
        <v>406</v>
      </c>
      <c r="L75" s="38">
        <f>SUM(L4:L74)</f>
        <v>13.781250000000004</v>
      </c>
      <c r="N75"/>
      <c r="O75" s="37" t="s">
        <v>406</v>
      </c>
      <c r="P75" s="38">
        <f>SUM(P4:P74)</f>
        <v>6.6631944444444446</v>
      </c>
      <c r="S75" s="37" t="s">
        <v>406</v>
      </c>
      <c r="T75" s="38">
        <f>SUM(T4:T74)</f>
        <v>8.1736111111111125</v>
      </c>
    </row>
    <row r="76" spans="1:20" x14ac:dyDescent="0.3">
      <c r="A76"/>
      <c r="B76"/>
      <c r="C76"/>
      <c r="D76"/>
      <c r="F76"/>
      <c r="G76"/>
      <c r="N76"/>
      <c r="P76"/>
      <c r="T76"/>
    </row>
    <row r="77" spans="1:20" x14ac:dyDescent="0.3">
      <c r="A77"/>
      <c r="B77"/>
      <c r="C77"/>
      <c r="D77"/>
      <c r="F77"/>
      <c r="G77"/>
      <c r="N77"/>
      <c r="P77"/>
      <c r="T77"/>
    </row>
    <row r="78" spans="1:20" x14ac:dyDescent="0.3">
      <c r="A78"/>
      <c r="B78"/>
      <c r="C78"/>
      <c r="D78"/>
      <c r="F78"/>
      <c r="G78"/>
      <c r="N78"/>
      <c r="P78"/>
      <c r="T78"/>
    </row>
    <row r="79" spans="1:20" x14ac:dyDescent="0.3">
      <c r="A79"/>
      <c r="B79"/>
      <c r="C79"/>
      <c r="D79"/>
      <c r="F79"/>
      <c r="G79"/>
      <c r="N79"/>
      <c r="P79"/>
      <c r="T79"/>
    </row>
    <row r="80" spans="1:20" x14ac:dyDescent="0.3">
      <c r="A80"/>
      <c r="B80"/>
      <c r="C80"/>
      <c r="D80"/>
      <c r="F80"/>
      <c r="G80"/>
      <c r="N80"/>
      <c r="P80"/>
      <c r="T80"/>
    </row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</sheetData>
  <mergeCells count="6">
    <mergeCell ref="J2:L2"/>
    <mergeCell ref="N2:P2"/>
    <mergeCell ref="R2:T2"/>
    <mergeCell ref="A1:E2"/>
    <mergeCell ref="F2:H2"/>
    <mergeCell ref="F1:T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2AEC1-9E9A-4263-B5A0-433DEDA2577C}">
  <sheetPr codeName="Hoja2"/>
  <dimension ref="A1:P182"/>
  <sheetViews>
    <sheetView zoomScale="78" zoomScaleNormal="90" workbookViewId="0">
      <selection activeCell="D22" sqref="D22"/>
    </sheetView>
  </sheetViews>
  <sheetFormatPr baseColWidth="10" defaultRowHeight="14.4" x14ac:dyDescent="0.3"/>
  <cols>
    <col min="1" max="2" width="25.6640625" style="6" customWidth="1"/>
    <col min="3" max="3" width="20.6640625" style="6" customWidth="1"/>
    <col min="4" max="4" width="69.44140625" customWidth="1"/>
    <col min="5" max="5" width="19.33203125" customWidth="1"/>
    <col min="6" max="6" width="14.109375" customWidth="1"/>
    <col min="7" max="7" width="16.6640625" customWidth="1"/>
    <col min="9" max="9" width="19.109375" customWidth="1"/>
    <col min="10" max="10" width="13.6640625" bestFit="1" customWidth="1"/>
    <col min="11" max="11" width="12.6640625" bestFit="1" customWidth="1"/>
    <col min="13" max="13" width="12" bestFit="1" customWidth="1"/>
    <col min="14" max="14" width="12.5546875" bestFit="1" customWidth="1"/>
    <col min="15" max="15" width="12.6640625" bestFit="1" customWidth="1"/>
  </cols>
  <sheetData>
    <row r="1" spans="1:16" x14ac:dyDescent="0.3">
      <c r="A1"/>
      <c r="B1"/>
      <c r="C1"/>
      <c r="D1" s="53"/>
      <c r="E1" s="54"/>
      <c r="F1" s="64" t="s">
        <v>1</v>
      </c>
      <c r="G1" s="65"/>
      <c r="H1" s="65"/>
      <c r="I1" s="65"/>
      <c r="J1" s="65"/>
      <c r="K1" s="65"/>
      <c r="L1" s="65"/>
      <c r="M1" s="65"/>
      <c r="N1" s="65"/>
      <c r="O1" s="65"/>
      <c r="P1" s="66"/>
    </row>
    <row r="2" spans="1:16" x14ac:dyDescent="0.3">
      <c r="A2"/>
      <c r="B2"/>
      <c r="C2"/>
      <c r="D2" s="56"/>
      <c r="E2" s="57"/>
      <c r="F2" s="60" t="s">
        <v>229</v>
      </c>
      <c r="G2" s="60"/>
      <c r="H2" s="60"/>
      <c r="I2" s="29"/>
      <c r="J2" s="61" t="s">
        <v>19</v>
      </c>
      <c r="K2" s="62"/>
      <c r="L2" s="63"/>
      <c r="M2" s="30"/>
      <c r="N2" s="46" t="s">
        <v>20</v>
      </c>
      <c r="O2" s="47"/>
      <c r="P2" s="48"/>
    </row>
    <row r="3" spans="1:16" x14ac:dyDescent="0.3">
      <c r="A3" s="7" t="s">
        <v>233</v>
      </c>
      <c r="B3" s="7" t="s">
        <v>234</v>
      </c>
      <c r="C3" s="7" t="s">
        <v>206</v>
      </c>
      <c r="D3" s="8" t="s">
        <v>9</v>
      </c>
      <c r="E3" s="8" t="s">
        <v>0</v>
      </c>
      <c r="F3" s="2" t="s">
        <v>2</v>
      </c>
      <c r="G3" s="2" t="s">
        <v>3</v>
      </c>
      <c r="H3" s="2" t="s">
        <v>4</v>
      </c>
      <c r="I3" s="8" t="s">
        <v>0</v>
      </c>
      <c r="J3" s="2" t="s">
        <v>2</v>
      </c>
      <c r="K3" s="2" t="s">
        <v>3</v>
      </c>
      <c r="L3" s="2" t="s">
        <v>4</v>
      </c>
      <c r="M3" s="8" t="s">
        <v>0</v>
      </c>
      <c r="N3" s="2" t="s">
        <v>2</v>
      </c>
      <c r="O3" s="2" t="s">
        <v>3</v>
      </c>
      <c r="P3" s="2" t="s">
        <v>4</v>
      </c>
    </row>
    <row r="4" spans="1:16" x14ac:dyDescent="0.3">
      <c r="A4" s="5" t="s">
        <v>185</v>
      </c>
      <c r="B4" s="5" t="s">
        <v>185</v>
      </c>
      <c r="C4" s="5">
        <v>134.28</v>
      </c>
      <c r="D4" s="2" t="s">
        <v>298</v>
      </c>
      <c r="E4" s="2"/>
      <c r="F4" s="19"/>
      <c r="G4" s="19"/>
      <c r="H4" s="2"/>
      <c r="I4" s="2"/>
      <c r="J4" s="2"/>
      <c r="K4" s="2"/>
      <c r="L4" s="26"/>
      <c r="M4" s="2" t="s">
        <v>297</v>
      </c>
      <c r="N4" s="19">
        <v>0.2638888888888889</v>
      </c>
      <c r="O4" s="19">
        <v>0.75</v>
      </c>
      <c r="P4" s="36">
        <v>0.41666666666666669</v>
      </c>
    </row>
    <row r="5" spans="1:16" x14ac:dyDescent="0.3">
      <c r="A5" s="21" t="s">
        <v>235</v>
      </c>
      <c r="B5" s="21" t="s">
        <v>235</v>
      </c>
      <c r="C5" s="21">
        <v>111.94</v>
      </c>
      <c r="D5" s="20" t="s">
        <v>303</v>
      </c>
      <c r="E5" s="2" t="s">
        <v>301</v>
      </c>
      <c r="F5" s="19">
        <v>0.25</v>
      </c>
      <c r="G5" s="19">
        <v>0.47916666666666669</v>
      </c>
      <c r="H5" s="16">
        <v>0.22916666666666666</v>
      </c>
      <c r="I5" s="2"/>
      <c r="J5" s="19"/>
      <c r="K5" s="19"/>
      <c r="L5" s="26"/>
      <c r="M5" s="2"/>
      <c r="N5" s="19"/>
      <c r="O5" s="19"/>
      <c r="P5" s="26"/>
    </row>
    <row r="6" spans="1:16" x14ac:dyDescent="0.3">
      <c r="A6" s="21" t="s">
        <v>235</v>
      </c>
      <c r="B6" s="21" t="s">
        <v>235</v>
      </c>
      <c r="C6" s="5">
        <f>22.92+22.98</f>
        <v>45.900000000000006</v>
      </c>
      <c r="D6" s="2" t="s">
        <v>300</v>
      </c>
      <c r="E6" s="2"/>
      <c r="F6" s="19"/>
      <c r="G6" s="19"/>
      <c r="H6" s="2"/>
      <c r="I6" s="2" t="s">
        <v>301</v>
      </c>
      <c r="J6" s="19">
        <v>0.47916666666666669</v>
      </c>
      <c r="K6" s="19">
        <v>0.58333333333333337</v>
      </c>
      <c r="L6" s="36">
        <v>0.10416666666666667</v>
      </c>
      <c r="M6" s="2"/>
      <c r="N6" s="19"/>
      <c r="O6" s="19"/>
      <c r="P6" s="26"/>
    </row>
    <row r="7" spans="1:16" x14ac:dyDescent="0.3">
      <c r="A7" s="21" t="s">
        <v>235</v>
      </c>
      <c r="B7" s="21" t="s">
        <v>235</v>
      </c>
      <c r="C7" s="5">
        <f>25.3+25.22+14.32</f>
        <v>64.84</v>
      </c>
      <c r="D7" t="s">
        <v>302</v>
      </c>
      <c r="E7" s="2" t="s">
        <v>301</v>
      </c>
      <c r="F7" s="19">
        <v>0.58333333333333337</v>
      </c>
      <c r="G7" s="19">
        <v>0.70833333333333337</v>
      </c>
      <c r="H7" s="16">
        <v>0.125</v>
      </c>
      <c r="I7" s="2"/>
      <c r="J7" s="19"/>
      <c r="K7" s="19"/>
      <c r="L7" s="26"/>
      <c r="M7" s="2"/>
      <c r="N7" s="19"/>
      <c r="O7" s="19"/>
      <c r="P7" s="26"/>
    </row>
    <row r="8" spans="1:16" x14ac:dyDescent="0.3">
      <c r="A8" s="5" t="s">
        <v>185</v>
      </c>
      <c r="B8" s="5" t="s">
        <v>185</v>
      </c>
      <c r="C8" s="5">
        <v>139.36000000000001</v>
      </c>
      <c r="D8" s="2" t="s">
        <v>304</v>
      </c>
      <c r="E8" s="2" t="s">
        <v>305</v>
      </c>
      <c r="F8" s="19">
        <v>0.29166666666666669</v>
      </c>
      <c r="G8" s="19">
        <v>0.75</v>
      </c>
      <c r="H8" s="16">
        <v>0.3888888888888889</v>
      </c>
      <c r="I8" s="2"/>
      <c r="J8" s="19"/>
      <c r="K8" s="19"/>
      <c r="L8" s="26"/>
      <c r="M8" s="2"/>
      <c r="N8" s="19"/>
      <c r="O8" s="19"/>
      <c r="P8" s="26"/>
    </row>
    <row r="9" spans="1:16" x14ac:dyDescent="0.3">
      <c r="A9" s="21" t="s">
        <v>235</v>
      </c>
      <c r="B9" s="21" t="s">
        <v>235</v>
      </c>
      <c r="C9" s="5">
        <v>46.56</v>
      </c>
      <c r="D9" t="s">
        <v>299</v>
      </c>
      <c r="E9" s="2"/>
      <c r="F9" s="19"/>
      <c r="G9" s="19"/>
      <c r="H9" s="2"/>
      <c r="I9" s="2" t="s">
        <v>305</v>
      </c>
      <c r="J9" s="19">
        <v>0.29166666666666669</v>
      </c>
      <c r="K9" s="19">
        <v>0.40277777777777773</v>
      </c>
      <c r="L9" s="36">
        <v>0.1111111111111111</v>
      </c>
      <c r="M9" s="2"/>
      <c r="N9" s="19"/>
      <c r="O9" s="19"/>
      <c r="P9" s="26"/>
    </row>
    <row r="10" spans="1:16" x14ac:dyDescent="0.3">
      <c r="A10" s="21" t="s">
        <v>235</v>
      </c>
      <c r="B10" s="21" t="s">
        <v>235</v>
      </c>
      <c r="C10" s="5">
        <v>50.6</v>
      </c>
      <c r="D10" s="2" t="s">
        <v>306</v>
      </c>
      <c r="E10" s="2"/>
      <c r="F10" s="19"/>
      <c r="G10" s="19"/>
      <c r="H10" s="2"/>
      <c r="I10" s="2"/>
      <c r="J10" s="19"/>
      <c r="K10" s="19"/>
      <c r="L10" s="26"/>
      <c r="M10" s="2" t="s">
        <v>297</v>
      </c>
      <c r="N10" s="19">
        <v>0.2638888888888889</v>
      </c>
      <c r="O10" s="19">
        <v>0.54166666666666663</v>
      </c>
      <c r="P10" s="36">
        <v>0.27777777777777779</v>
      </c>
    </row>
    <row r="11" spans="1:16" x14ac:dyDescent="0.3">
      <c r="A11" s="5" t="s">
        <v>186</v>
      </c>
      <c r="B11" s="5" t="s">
        <v>186</v>
      </c>
      <c r="C11" s="5">
        <v>57.06</v>
      </c>
      <c r="D11" t="s">
        <v>307</v>
      </c>
      <c r="E11" s="2"/>
      <c r="F11" s="19"/>
      <c r="G11" s="19"/>
      <c r="H11" s="2"/>
      <c r="I11" s="2" t="s">
        <v>297</v>
      </c>
      <c r="J11" s="19">
        <v>0.2638888888888889</v>
      </c>
      <c r="K11" s="19">
        <v>0.75</v>
      </c>
      <c r="L11" s="36">
        <v>0.41666666666666669</v>
      </c>
      <c r="M11" s="2"/>
      <c r="N11" s="19"/>
      <c r="O11" s="19"/>
      <c r="P11" s="26"/>
    </row>
    <row r="12" spans="1:16" ht="43.2" x14ac:dyDescent="0.3">
      <c r="A12" s="5" t="s">
        <v>186</v>
      </c>
      <c r="B12" s="5" t="s">
        <v>186</v>
      </c>
      <c r="C12" s="5">
        <v>155.58000000000001</v>
      </c>
      <c r="D12" s="20" t="s">
        <v>308</v>
      </c>
      <c r="E12" s="2" t="s">
        <v>309</v>
      </c>
      <c r="F12" s="19">
        <v>0.75</v>
      </c>
      <c r="G12" s="19">
        <v>0.29166666666666669</v>
      </c>
      <c r="H12" s="16">
        <v>0.45833333333333331</v>
      </c>
      <c r="I12" s="2"/>
      <c r="J12" s="19"/>
      <c r="K12" s="19"/>
      <c r="L12" s="26"/>
      <c r="M12" s="2"/>
      <c r="N12" s="19"/>
      <c r="O12" s="19"/>
      <c r="P12" s="26"/>
    </row>
    <row r="13" spans="1:16" x14ac:dyDescent="0.3">
      <c r="A13" s="5" t="s">
        <v>186</v>
      </c>
      <c r="B13" s="5" t="s">
        <v>186</v>
      </c>
      <c r="C13" s="5">
        <v>108.58</v>
      </c>
      <c r="D13" s="2" t="s">
        <v>160</v>
      </c>
      <c r="E13" s="2" t="s">
        <v>305</v>
      </c>
      <c r="F13" s="19">
        <v>0.29166666666666669</v>
      </c>
      <c r="G13" s="19">
        <v>0.75</v>
      </c>
      <c r="H13" s="16">
        <v>0.3888888888888889</v>
      </c>
      <c r="I13" s="2"/>
      <c r="J13" s="19"/>
      <c r="K13" s="19"/>
      <c r="L13" s="26"/>
      <c r="M13" s="2"/>
      <c r="N13" s="19"/>
      <c r="O13" s="19"/>
      <c r="P13" s="26"/>
    </row>
    <row r="14" spans="1:16" ht="28.8" x14ac:dyDescent="0.3">
      <c r="A14" s="5" t="s">
        <v>186</v>
      </c>
      <c r="B14" s="5" t="s">
        <v>186</v>
      </c>
      <c r="C14" s="5">
        <v>240.68</v>
      </c>
      <c r="D14" s="20" t="s">
        <v>310</v>
      </c>
      <c r="E14" s="2"/>
      <c r="F14" s="19"/>
      <c r="G14" s="19"/>
      <c r="H14" s="2"/>
      <c r="I14" s="2"/>
      <c r="J14" s="19"/>
      <c r="K14" s="19"/>
      <c r="L14" s="26"/>
      <c r="M14" s="2" t="s">
        <v>301</v>
      </c>
      <c r="N14" s="19">
        <v>0.25</v>
      </c>
      <c r="O14" s="19">
        <v>0.75</v>
      </c>
      <c r="P14" s="36">
        <v>0.43055555555555558</v>
      </c>
    </row>
    <row r="15" spans="1:16" x14ac:dyDescent="0.3">
      <c r="A15" s="5" t="s">
        <v>187</v>
      </c>
      <c r="B15" s="5" t="s">
        <v>311</v>
      </c>
      <c r="C15" s="5">
        <v>214.14</v>
      </c>
      <c r="D15" t="s">
        <v>312</v>
      </c>
      <c r="E15" s="2"/>
      <c r="F15" s="19"/>
      <c r="G15" s="19"/>
      <c r="H15" s="2"/>
      <c r="I15" s="2"/>
      <c r="J15" s="19"/>
      <c r="K15" s="19"/>
      <c r="L15" s="26"/>
      <c r="M15" s="2" t="s">
        <v>297</v>
      </c>
      <c r="N15" s="19">
        <v>0.2638888888888889</v>
      </c>
      <c r="O15" s="19">
        <v>0.75</v>
      </c>
      <c r="P15" s="36">
        <v>0.41666666666666669</v>
      </c>
    </row>
    <row r="16" spans="1:16" ht="28.8" x14ac:dyDescent="0.3">
      <c r="A16" s="5" t="s">
        <v>188</v>
      </c>
      <c r="B16" s="5" t="s">
        <v>314</v>
      </c>
      <c r="C16" s="5">
        <v>114.78</v>
      </c>
      <c r="D16" s="20" t="s">
        <v>313</v>
      </c>
      <c r="E16" s="2" t="s">
        <v>305</v>
      </c>
      <c r="F16" s="19">
        <v>0.29166666666666669</v>
      </c>
      <c r="G16" s="19">
        <v>0.75</v>
      </c>
      <c r="H16" s="16">
        <v>0.3888888888888889</v>
      </c>
      <c r="I16" s="2"/>
      <c r="J16" s="19"/>
      <c r="K16" s="19"/>
      <c r="L16" s="26"/>
      <c r="M16" s="2"/>
      <c r="N16" s="19"/>
      <c r="O16" s="19"/>
      <c r="P16" s="26"/>
    </row>
    <row r="17" spans="1:16" ht="28.8" x14ac:dyDescent="0.3">
      <c r="A17" s="5" t="s">
        <v>187</v>
      </c>
      <c r="B17" s="5" t="s">
        <v>187</v>
      </c>
      <c r="C17" s="5">
        <v>216.46</v>
      </c>
      <c r="D17" s="20" t="s">
        <v>315</v>
      </c>
      <c r="E17" s="2"/>
      <c r="F17" s="19"/>
      <c r="G17" s="19"/>
      <c r="H17" s="2"/>
      <c r="I17" s="2" t="s">
        <v>309</v>
      </c>
      <c r="J17" s="19">
        <v>0.75</v>
      </c>
      <c r="K17" s="19">
        <v>0.25</v>
      </c>
      <c r="L17" s="36">
        <v>0.45833333333333331</v>
      </c>
      <c r="M17" s="2"/>
      <c r="N17" s="19"/>
      <c r="O17" s="19"/>
      <c r="P17" s="26"/>
    </row>
    <row r="18" spans="1:16" ht="28.8" x14ac:dyDescent="0.3">
      <c r="A18" s="5" t="s">
        <v>187</v>
      </c>
      <c r="B18" s="5" t="s">
        <v>187</v>
      </c>
      <c r="C18" s="5">
        <v>356.36</v>
      </c>
      <c r="D18" s="20" t="s">
        <v>316</v>
      </c>
      <c r="E18" s="2"/>
      <c r="F18" s="19"/>
      <c r="G18" s="19"/>
      <c r="H18" s="2"/>
      <c r="I18" s="2"/>
      <c r="J18" s="19"/>
      <c r="K18" s="19"/>
      <c r="L18" s="26"/>
      <c r="M18" s="2" t="s">
        <v>301</v>
      </c>
      <c r="N18" s="19">
        <v>0.75</v>
      </c>
      <c r="O18" s="19">
        <v>0.25</v>
      </c>
      <c r="P18" s="36">
        <v>0.43055555555555558</v>
      </c>
    </row>
    <row r="19" spans="1:16" x14ac:dyDescent="0.3">
      <c r="A19" s="5" t="s">
        <v>188</v>
      </c>
      <c r="B19" s="5" t="s">
        <v>188</v>
      </c>
      <c r="C19" s="5">
        <v>77.260000000000005</v>
      </c>
      <c r="D19" s="2" t="s">
        <v>56</v>
      </c>
      <c r="E19" s="2"/>
      <c r="F19" s="19"/>
      <c r="G19" s="19"/>
      <c r="H19" s="2"/>
      <c r="I19" s="2"/>
      <c r="J19" s="19"/>
      <c r="K19" s="19"/>
      <c r="L19" s="26"/>
      <c r="M19" s="2" t="s">
        <v>297</v>
      </c>
      <c r="N19" s="19">
        <v>0.2638888888888889</v>
      </c>
      <c r="O19" s="19">
        <v>0.75</v>
      </c>
      <c r="P19" s="36">
        <v>0.41666666666666669</v>
      </c>
    </row>
    <row r="20" spans="1:16" ht="28.8" x14ac:dyDescent="0.3">
      <c r="A20" s="5" t="s">
        <v>188</v>
      </c>
      <c r="B20" s="5" t="s">
        <v>188</v>
      </c>
      <c r="C20" s="5">
        <v>323.48</v>
      </c>
      <c r="D20" s="20" t="s">
        <v>317</v>
      </c>
      <c r="E20" s="2"/>
      <c r="F20" s="19"/>
      <c r="G20" s="19"/>
      <c r="H20" s="2"/>
      <c r="I20" s="2"/>
      <c r="J20" s="19"/>
      <c r="K20" s="19"/>
      <c r="L20" s="26"/>
      <c r="M20" s="2" t="s">
        <v>301</v>
      </c>
      <c r="N20" s="19">
        <v>0.75</v>
      </c>
      <c r="O20" s="19">
        <v>0.25</v>
      </c>
      <c r="P20" s="36">
        <v>0.43055555555555558</v>
      </c>
    </row>
    <row r="21" spans="1:16" ht="43.2" x14ac:dyDescent="0.3">
      <c r="A21" s="5" t="s">
        <v>188</v>
      </c>
      <c r="B21" s="5" t="s">
        <v>188</v>
      </c>
      <c r="C21" s="5">
        <v>167.36</v>
      </c>
      <c r="D21" s="13" t="s">
        <v>318</v>
      </c>
      <c r="E21" s="2"/>
      <c r="F21" s="19"/>
      <c r="G21" s="19"/>
      <c r="H21" s="2"/>
      <c r="I21" s="2" t="s">
        <v>309</v>
      </c>
      <c r="J21" s="19">
        <v>0.75</v>
      </c>
      <c r="K21" s="19">
        <v>0.25</v>
      </c>
      <c r="L21" s="36">
        <v>0.45833333333333331</v>
      </c>
      <c r="M21" s="2"/>
      <c r="N21" s="19"/>
      <c r="O21" s="19"/>
      <c r="P21" s="26"/>
    </row>
    <row r="22" spans="1:16" ht="28.8" x14ac:dyDescent="0.3">
      <c r="A22" s="5" t="s">
        <v>188</v>
      </c>
      <c r="B22" s="5" t="s">
        <v>188</v>
      </c>
      <c r="C22" s="5">
        <v>164.74</v>
      </c>
      <c r="D22" s="20" t="s">
        <v>319</v>
      </c>
      <c r="E22" s="2" t="s">
        <v>305</v>
      </c>
      <c r="F22" s="19">
        <v>0.29166666666666669</v>
      </c>
      <c r="G22" s="19">
        <v>0.75</v>
      </c>
      <c r="H22" s="16">
        <v>0.3888888888888889</v>
      </c>
      <c r="I22" s="2"/>
      <c r="J22" s="19"/>
      <c r="K22" s="19"/>
      <c r="L22" s="26"/>
      <c r="M22" s="2"/>
      <c r="N22" s="19"/>
      <c r="O22" s="19"/>
      <c r="P22" s="26"/>
    </row>
    <row r="23" spans="1:16" ht="28.8" x14ac:dyDescent="0.3">
      <c r="A23" s="5" t="s">
        <v>189</v>
      </c>
      <c r="B23" s="5" t="s">
        <v>320</v>
      </c>
      <c r="C23" s="5">
        <v>218.26</v>
      </c>
      <c r="D23" s="20" t="s">
        <v>321</v>
      </c>
      <c r="E23" s="2"/>
      <c r="F23" s="19"/>
      <c r="G23" s="19"/>
      <c r="H23" s="2"/>
      <c r="I23" s="2"/>
      <c r="J23" s="19"/>
      <c r="K23" s="19"/>
      <c r="L23" s="26"/>
      <c r="M23" s="2" t="s">
        <v>297</v>
      </c>
      <c r="N23" s="19">
        <v>0.2638888888888889</v>
      </c>
      <c r="O23" s="19">
        <v>0.75</v>
      </c>
      <c r="P23" s="36">
        <v>0.41666666666666669</v>
      </c>
    </row>
    <row r="24" spans="1:16" ht="28.8" x14ac:dyDescent="0.3">
      <c r="A24" s="5" t="s">
        <v>189</v>
      </c>
      <c r="B24" s="5" t="s">
        <v>320</v>
      </c>
      <c r="C24" s="5">
        <v>182.58</v>
      </c>
      <c r="D24" s="20" t="s">
        <v>322</v>
      </c>
      <c r="E24" s="2"/>
      <c r="F24" s="19"/>
      <c r="G24" s="19"/>
      <c r="H24" s="2"/>
      <c r="I24" s="2" t="s">
        <v>309</v>
      </c>
      <c r="J24" s="19">
        <v>0.75</v>
      </c>
      <c r="K24" s="19">
        <v>0.25</v>
      </c>
      <c r="L24" s="36">
        <v>0.45833333333333331</v>
      </c>
      <c r="M24" s="2"/>
      <c r="N24" s="19"/>
      <c r="O24" s="19"/>
      <c r="P24" s="26"/>
    </row>
    <row r="25" spans="1:16" x14ac:dyDescent="0.3">
      <c r="A25" s="5" t="s">
        <v>189</v>
      </c>
      <c r="B25" s="5" t="s">
        <v>320</v>
      </c>
      <c r="C25" s="5">
        <v>201.18</v>
      </c>
      <c r="D25" s="2" t="s">
        <v>323</v>
      </c>
      <c r="E25" s="2"/>
      <c r="F25" s="19"/>
      <c r="G25" s="19"/>
      <c r="H25" s="2"/>
      <c r="I25" s="2" t="s">
        <v>301</v>
      </c>
      <c r="J25" s="19">
        <v>0.25</v>
      </c>
      <c r="K25" s="19">
        <v>0.75</v>
      </c>
      <c r="L25" s="36">
        <v>0.43055555555555558</v>
      </c>
      <c r="M25" s="2"/>
      <c r="N25" s="19"/>
      <c r="O25" s="19"/>
      <c r="P25" s="26"/>
    </row>
    <row r="26" spans="1:16" x14ac:dyDescent="0.3">
      <c r="A26" s="5" t="s">
        <v>189</v>
      </c>
      <c r="B26" s="5" t="s">
        <v>320</v>
      </c>
      <c r="C26" s="5">
        <v>154.02000000000001</v>
      </c>
      <c r="D26" s="2" t="s">
        <v>324</v>
      </c>
      <c r="E26" s="2" t="s">
        <v>305</v>
      </c>
      <c r="F26" s="19">
        <v>0.29166666666666669</v>
      </c>
      <c r="G26" s="19">
        <v>0.75</v>
      </c>
      <c r="H26" s="16">
        <v>0.3888888888888889</v>
      </c>
      <c r="I26" s="2"/>
      <c r="J26" s="19"/>
      <c r="K26" s="19"/>
      <c r="L26" s="26"/>
      <c r="M26" s="2"/>
      <c r="N26" s="19"/>
      <c r="O26" s="19"/>
      <c r="P26" s="26"/>
    </row>
    <row r="27" spans="1:16" ht="28.8" x14ac:dyDescent="0.3">
      <c r="A27" s="5" t="s">
        <v>190</v>
      </c>
      <c r="B27" s="5" t="s">
        <v>325</v>
      </c>
      <c r="C27" s="5">
        <v>166.76</v>
      </c>
      <c r="D27" s="20" t="s">
        <v>326</v>
      </c>
      <c r="E27" s="2"/>
      <c r="F27" s="19"/>
      <c r="G27" s="19"/>
      <c r="H27" s="2"/>
      <c r="I27" s="2" t="s">
        <v>297</v>
      </c>
      <c r="J27" s="19">
        <v>0.2638888888888889</v>
      </c>
      <c r="K27" s="19">
        <v>0.75</v>
      </c>
      <c r="L27" s="36">
        <v>0.41666666666666669</v>
      </c>
      <c r="M27" s="2"/>
      <c r="N27" s="19"/>
      <c r="O27" s="19"/>
      <c r="P27" s="26"/>
    </row>
    <row r="28" spans="1:16" ht="28.8" x14ac:dyDescent="0.3">
      <c r="A28" s="5" t="s">
        <v>190</v>
      </c>
      <c r="B28" s="5" t="s">
        <v>325</v>
      </c>
      <c r="C28" s="5">
        <v>114.34</v>
      </c>
      <c r="D28" s="20" t="s">
        <v>327</v>
      </c>
      <c r="E28" s="2" t="s">
        <v>305</v>
      </c>
      <c r="F28" s="19">
        <v>0.29166666666666669</v>
      </c>
      <c r="G28" s="19">
        <v>0.75</v>
      </c>
      <c r="H28" s="16">
        <v>0.3888888888888889</v>
      </c>
      <c r="I28" s="2"/>
      <c r="J28" s="19"/>
      <c r="K28" s="19"/>
      <c r="L28" s="26"/>
      <c r="M28" s="2"/>
      <c r="N28" s="19"/>
      <c r="O28" s="19"/>
      <c r="P28" s="2"/>
    </row>
    <row r="29" spans="1:16" x14ac:dyDescent="0.3">
      <c r="A29" s="5" t="s">
        <v>329</v>
      </c>
      <c r="B29" s="5" t="s">
        <v>330</v>
      </c>
      <c r="C29" s="5">
        <v>86.64</v>
      </c>
      <c r="D29" s="2" t="s">
        <v>328</v>
      </c>
      <c r="E29" s="2"/>
      <c r="F29" s="19"/>
      <c r="G29" s="19"/>
      <c r="H29" s="2"/>
      <c r="I29" s="2" t="s">
        <v>297</v>
      </c>
      <c r="J29" s="19">
        <v>0.2638888888888889</v>
      </c>
      <c r="K29" s="19">
        <v>0.54166666666666663</v>
      </c>
      <c r="L29" s="36">
        <v>0.27777777777777779</v>
      </c>
      <c r="M29" s="2"/>
      <c r="N29" s="19"/>
      <c r="O29" s="19"/>
      <c r="P29" s="2"/>
    </row>
    <row r="30" spans="1:16" x14ac:dyDescent="0.3">
      <c r="A30" s="5" t="s">
        <v>329</v>
      </c>
      <c r="B30" s="5" t="s">
        <v>330</v>
      </c>
      <c r="C30" s="5">
        <v>65.95</v>
      </c>
      <c r="D30" s="2" t="s">
        <v>331</v>
      </c>
      <c r="E30" s="2" t="s">
        <v>305</v>
      </c>
      <c r="F30" s="19">
        <v>0.29166666666666669</v>
      </c>
      <c r="G30" s="19">
        <v>0.54166666666666663</v>
      </c>
      <c r="H30" s="16">
        <v>0.25</v>
      </c>
      <c r="I30" s="2"/>
      <c r="J30" s="19"/>
      <c r="K30" s="19"/>
      <c r="L30" s="26"/>
      <c r="M30" s="2"/>
      <c r="N30" s="19"/>
      <c r="O30" s="19"/>
      <c r="P30" s="2"/>
    </row>
    <row r="31" spans="1:16" x14ac:dyDescent="0.3">
      <c r="A31" s="5" t="s">
        <v>191</v>
      </c>
      <c r="B31" s="5" t="s">
        <v>191</v>
      </c>
      <c r="C31" s="5">
        <v>156.96</v>
      </c>
      <c r="D31" s="20" t="s">
        <v>332</v>
      </c>
      <c r="E31" s="2"/>
      <c r="F31" s="19"/>
      <c r="G31" s="19"/>
      <c r="H31" s="2"/>
      <c r="I31" s="2" t="s">
        <v>301</v>
      </c>
      <c r="J31" s="19">
        <v>0.25</v>
      </c>
      <c r="K31" s="19">
        <v>0.75</v>
      </c>
      <c r="L31" s="36">
        <v>0.43055555555555558</v>
      </c>
      <c r="M31" s="2"/>
      <c r="N31" s="19"/>
      <c r="O31" s="19"/>
      <c r="P31" s="2"/>
    </row>
    <row r="32" spans="1:16" x14ac:dyDescent="0.3">
      <c r="A32" s="5" t="s">
        <v>191</v>
      </c>
      <c r="B32" s="5" t="s">
        <v>191</v>
      </c>
      <c r="C32" s="5">
        <v>50.6</v>
      </c>
      <c r="D32" s="2" t="s">
        <v>333</v>
      </c>
      <c r="E32" s="2" t="s">
        <v>305</v>
      </c>
      <c r="F32" s="19">
        <v>0.75</v>
      </c>
      <c r="G32" s="19">
        <v>0.25</v>
      </c>
      <c r="H32" s="36">
        <v>0.45833333333333331</v>
      </c>
      <c r="I32" s="2"/>
      <c r="J32" s="19"/>
      <c r="K32" s="19"/>
      <c r="L32" s="26"/>
      <c r="M32" s="2"/>
      <c r="N32" s="19"/>
      <c r="O32" s="19"/>
      <c r="P32" s="2"/>
    </row>
    <row r="33" spans="1:16" ht="28.8" x14ac:dyDescent="0.3">
      <c r="A33" s="5" t="s">
        <v>191</v>
      </c>
      <c r="B33" s="5" t="s">
        <v>191</v>
      </c>
      <c r="C33" s="5" t="s">
        <v>334</v>
      </c>
      <c r="D33" s="20" t="s">
        <v>335</v>
      </c>
      <c r="E33" s="2" t="s">
        <v>309</v>
      </c>
      <c r="F33" s="19">
        <v>0.29166666666666669</v>
      </c>
      <c r="G33" s="19">
        <v>0.75</v>
      </c>
      <c r="H33" s="16">
        <v>0.3888888888888889</v>
      </c>
      <c r="I33" s="2"/>
      <c r="J33" s="19"/>
      <c r="K33" s="19"/>
      <c r="L33" s="26"/>
      <c r="M33" s="2"/>
      <c r="N33" s="19"/>
      <c r="O33" s="19"/>
      <c r="P33" s="2"/>
    </row>
    <row r="34" spans="1:16" x14ac:dyDescent="0.3">
      <c r="A34" s="5" t="s">
        <v>191</v>
      </c>
      <c r="B34" s="5" t="s">
        <v>191</v>
      </c>
      <c r="C34" s="5">
        <v>185.56</v>
      </c>
      <c r="D34" s="2" t="s">
        <v>336</v>
      </c>
      <c r="E34" s="2"/>
      <c r="F34" s="19"/>
      <c r="G34" s="19"/>
      <c r="H34" s="2"/>
      <c r="I34" s="2"/>
      <c r="J34" s="19"/>
      <c r="K34" s="19"/>
      <c r="L34" s="26"/>
      <c r="M34" s="2" t="s">
        <v>297</v>
      </c>
      <c r="N34" s="19">
        <v>0.2638888888888889</v>
      </c>
      <c r="O34" s="19">
        <v>0.75</v>
      </c>
      <c r="P34" s="36">
        <v>0.41666666666666669</v>
      </c>
    </row>
    <row r="35" spans="1:16" x14ac:dyDescent="0.3">
      <c r="A35" s="5" t="s">
        <v>192</v>
      </c>
      <c r="B35" s="5" t="s">
        <v>192</v>
      </c>
      <c r="C35" s="5">
        <v>89.22</v>
      </c>
      <c r="D35" s="2" t="s">
        <v>337</v>
      </c>
      <c r="E35" s="2" t="s">
        <v>305</v>
      </c>
      <c r="F35" s="19">
        <v>0.75</v>
      </c>
      <c r="G35" s="19">
        <v>0.25</v>
      </c>
      <c r="H35" s="36">
        <v>0.45833333333333331</v>
      </c>
      <c r="I35" s="2"/>
      <c r="J35" s="19"/>
      <c r="K35" s="19"/>
      <c r="L35" s="26"/>
      <c r="M35" s="2"/>
      <c r="N35" s="19"/>
      <c r="O35" s="19"/>
      <c r="P35" s="2"/>
    </row>
    <row r="36" spans="1:16" x14ac:dyDescent="0.3">
      <c r="A36" s="5" t="s">
        <v>192</v>
      </c>
      <c r="B36" s="5" t="s">
        <v>192</v>
      </c>
      <c r="C36" s="5">
        <v>90.68</v>
      </c>
      <c r="D36" s="2" t="s">
        <v>338</v>
      </c>
      <c r="E36" s="2" t="s">
        <v>309</v>
      </c>
      <c r="F36" s="19">
        <v>0.29166666666666669</v>
      </c>
      <c r="G36" s="19">
        <v>0.75</v>
      </c>
      <c r="H36" s="16">
        <v>0.3888888888888889</v>
      </c>
      <c r="I36" s="2"/>
      <c r="J36" s="19"/>
      <c r="K36" s="19"/>
      <c r="L36" s="26"/>
      <c r="M36" s="2"/>
      <c r="N36" s="19"/>
      <c r="O36" s="19"/>
      <c r="P36" s="2"/>
    </row>
    <row r="37" spans="1:16" x14ac:dyDescent="0.3">
      <c r="A37" s="5" t="s">
        <v>192</v>
      </c>
      <c r="B37" s="5" t="s">
        <v>192</v>
      </c>
      <c r="C37" s="5">
        <v>61.76</v>
      </c>
      <c r="D37" s="2" t="s">
        <v>339</v>
      </c>
      <c r="E37" s="2"/>
      <c r="F37" s="19"/>
      <c r="G37" s="19"/>
      <c r="H37" s="2"/>
      <c r="I37" s="2" t="s">
        <v>301</v>
      </c>
      <c r="J37" s="19">
        <v>0.25</v>
      </c>
      <c r="K37" s="19">
        <v>0.55555555555555558</v>
      </c>
      <c r="L37" s="36">
        <v>0.2638888888888889</v>
      </c>
      <c r="M37" s="2"/>
      <c r="N37" s="19"/>
      <c r="O37" s="19"/>
      <c r="P37" s="2"/>
    </row>
    <row r="38" spans="1:16" ht="28.8" x14ac:dyDescent="0.3">
      <c r="A38" s="5" t="s">
        <v>192</v>
      </c>
      <c r="B38" s="5" t="s">
        <v>192</v>
      </c>
      <c r="C38" s="5">
        <f>44.84+107.98</f>
        <v>152.82</v>
      </c>
      <c r="D38" s="20" t="s">
        <v>341</v>
      </c>
      <c r="E38" s="2"/>
      <c r="F38" s="19"/>
      <c r="G38" s="19"/>
      <c r="H38" s="2"/>
      <c r="I38" s="2"/>
      <c r="J38" s="19"/>
      <c r="K38" s="19"/>
      <c r="L38" s="26"/>
      <c r="M38" s="2" t="s">
        <v>297</v>
      </c>
      <c r="N38" s="19">
        <v>0.2638888888888889</v>
      </c>
      <c r="O38" s="19">
        <v>0.75</v>
      </c>
      <c r="P38" s="36">
        <v>0.41666666666666669</v>
      </c>
    </row>
    <row r="39" spans="1:16" x14ac:dyDescent="0.3">
      <c r="A39" s="5" t="s">
        <v>193</v>
      </c>
      <c r="B39" s="5" t="s">
        <v>193</v>
      </c>
      <c r="C39" s="5">
        <v>84.38</v>
      </c>
      <c r="D39" t="s">
        <v>340</v>
      </c>
      <c r="E39" s="2"/>
      <c r="F39" s="19"/>
      <c r="G39" s="19"/>
      <c r="H39" s="2"/>
      <c r="I39" s="2" t="s">
        <v>301</v>
      </c>
      <c r="J39" s="19">
        <v>0.25</v>
      </c>
      <c r="K39" s="19">
        <v>0.75</v>
      </c>
      <c r="L39" s="36">
        <v>0.43055555555555558</v>
      </c>
      <c r="M39" s="2"/>
      <c r="N39" s="19"/>
      <c r="O39" s="19"/>
      <c r="P39" s="2"/>
    </row>
    <row r="40" spans="1:16" x14ac:dyDescent="0.3">
      <c r="A40" s="5" t="s">
        <v>193</v>
      </c>
      <c r="B40" s="5" t="s">
        <v>193</v>
      </c>
      <c r="C40" s="5">
        <v>47.94</v>
      </c>
      <c r="D40" s="2" t="s">
        <v>343</v>
      </c>
      <c r="E40" s="2" t="s">
        <v>309</v>
      </c>
      <c r="F40" s="19">
        <v>0.29166666666666669</v>
      </c>
      <c r="G40" s="19">
        <v>0.75</v>
      </c>
      <c r="H40" s="16">
        <v>0.3888888888888889</v>
      </c>
      <c r="I40" s="2"/>
      <c r="J40" s="19"/>
      <c r="K40" s="19"/>
      <c r="L40" s="26"/>
      <c r="M40" s="2"/>
      <c r="N40" s="19"/>
      <c r="O40" s="19"/>
      <c r="P40" s="2"/>
    </row>
    <row r="41" spans="1:16" x14ac:dyDescent="0.3">
      <c r="A41" s="5" t="s">
        <v>193</v>
      </c>
      <c r="B41" s="5" t="s">
        <v>193</v>
      </c>
      <c r="C41" s="5">
        <v>73.739999999999995</v>
      </c>
      <c r="D41" s="2" t="s">
        <v>342</v>
      </c>
      <c r="E41" s="2" t="s">
        <v>305</v>
      </c>
      <c r="F41" s="19">
        <v>0.75</v>
      </c>
      <c r="G41" s="19">
        <v>0.25</v>
      </c>
      <c r="H41" s="36">
        <v>0.45833333333333331</v>
      </c>
      <c r="I41" s="2"/>
      <c r="J41" s="19"/>
      <c r="K41" s="19"/>
      <c r="L41" s="26"/>
      <c r="M41" s="2"/>
      <c r="N41" s="19"/>
      <c r="O41" s="19"/>
      <c r="P41" s="2"/>
    </row>
    <row r="42" spans="1:16" x14ac:dyDescent="0.3">
      <c r="A42" s="5" t="s">
        <v>194</v>
      </c>
      <c r="B42" s="5" t="s">
        <v>194</v>
      </c>
      <c r="C42" s="5">
        <v>23.54</v>
      </c>
      <c r="D42" t="s">
        <v>342</v>
      </c>
      <c r="E42" s="5"/>
      <c r="F42" s="32"/>
      <c r="G42" s="32"/>
      <c r="H42" s="31"/>
      <c r="I42" s="2"/>
      <c r="J42" s="19"/>
      <c r="K42" s="19"/>
      <c r="L42" s="26"/>
      <c r="M42" s="2" t="s">
        <v>297</v>
      </c>
      <c r="N42" s="19">
        <v>0.2638888888888889</v>
      </c>
      <c r="O42" s="19">
        <v>0.33333333333333331</v>
      </c>
      <c r="P42" s="16">
        <v>6.9444444444444434E-2</v>
      </c>
    </row>
    <row r="43" spans="1:16" x14ac:dyDescent="0.3">
      <c r="A43" s="5" t="s">
        <v>194</v>
      </c>
      <c r="B43" s="5" t="s">
        <v>194</v>
      </c>
      <c r="C43" s="5">
        <v>125.34</v>
      </c>
      <c r="D43" s="2" t="s">
        <v>344</v>
      </c>
      <c r="E43" s="2" t="s">
        <v>309</v>
      </c>
      <c r="F43" s="19">
        <v>0.29166666666666669</v>
      </c>
      <c r="G43" s="19">
        <v>0.75</v>
      </c>
      <c r="H43" s="16">
        <v>0.3888888888888889</v>
      </c>
      <c r="I43" s="2"/>
      <c r="J43" s="19"/>
      <c r="K43" s="19"/>
      <c r="L43" s="26"/>
      <c r="M43" s="2"/>
      <c r="N43" s="19"/>
      <c r="O43" s="19"/>
      <c r="P43" s="2"/>
    </row>
    <row r="44" spans="1:16" x14ac:dyDescent="0.3">
      <c r="A44" s="5" t="s">
        <v>194</v>
      </c>
      <c r="B44" s="5" t="s">
        <v>194</v>
      </c>
      <c r="C44" s="5">
        <v>134.58000000000001</v>
      </c>
      <c r="D44" s="2" t="s">
        <v>45</v>
      </c>
      <c r="E44" s="2" t="s">
        <v>305</v>
      </c>
      <c r="F44" s="19">
        <v>0.75</v>
      </c>
      <c r="G44" s="19">
        <v>0.25</v>
      </c>
      <c r="H44" s="36">
        <v>0.45833333333333331</v>
      </c>
      <c r="I44" s="2"/>
      <c r="J44" s="19"/>
      <c r="K44" s="19"/>
      <c r="L44" s="26"/>
      <c r="M44" s="2"/>
      <c r="N44" s="19"/>
      <c r="O44" s="19"/>
      <c r="P44" s="2"/>
    </row>
    <row r="45" spans="1:16" x14ac:dyDescent="0.3">
      <c r="A45" s="5" t="s">
        <v>194</v>
      </c>
      <c r="B45" s="5" t="s">
        <v>194</v>
      </c>
      <c r="C45" s="5">
        <v>117.42</v>
      </c>
      <c r="D45" s="2" t="s">
        <v>345</v>
      </c>
      <c r="E45" s="2"/>
      <c r="F45" s="2"/>
      <c r="G45" s="2"/>
      <c r="H45" s="2"/>
      <c r="I45" s="2" t="s">
        <v>301</v>
      </c>
      <c r="J45" s="19">
        <v>0.25</v>
      </c>
      <c r="K45" s="19">
        <v>0.75</v>
      </c>
      <c r="L45" s="36">
        <v>0.43055555555555558</v>
      </c>
      <c r="M45" s="2"/>
      <c r="N45" s="19"/>
      <c r="O45" s="19"/>
      <c r="P45" s="2"/>
    </row>
    <row r="46" spans="1:16" ht="28.8" x14ac:dyDescent="0.3">
      <c r="A46" s="5" t="s">
        <v>195</v>
      </c>
      <c r="B46" s="5" t="s">
        <v>195</v>
      </c>
      <c r="C46" s="5" t="s">
        <v>346</v>
      </c>
      <c r="D46" s="20" t="s">
        <v>347</v>
      </c>
      <c r="E46" s="2" t="s">
        <v>297</v>
      </c>
      <c r="F46" s="19">
        <v>0.2638888888888889</v>
      </c>
      <c r="G46" s="19">
        <v>0.75</v>
      </c>
      <c r="H46" s="36">
        <v>0.41666666666666669</v>
      </c>
      <c r="I46" s="2"/>
      <c r="J46" s="2"/>
      <c r="K46" s="2"/>
      <c r="L46" s="2"/>
      <c r="M46" s="2"/>
      <c r="N46" s="19"/>
      <c r="O46" s="19"/>
      <c r="P46" s="2"/>
    </row>
    <row r="47" spans="1:16" x14ac:dyDescent="0.3">
      <c r="A47" s="5" t="s">
        <v>195</v>
      </c>
      <c r="B47" s="5" t="s">
        <v>195</v>
      </c>
      <c r="C47" s="5">
        <f>78.36+19.96</f>
        <v>98.32</v>
      </c>
      <c r="D47" s="2" t="s">
        <v>348</v>
      </c>
      <c r="E47" s="2"/>
      <c r="F47" s="19"/>
      <c r="G47" s="19"/>
      <c r="H47" s="2"/>
      <c r="I47" s="2" t="s">
        <v>301</v>
      </c>
      <c r="J47" s="19">
        <v>0.75</v>
      </c>
      <c r="K47" s="19">
        <v>0.25</v>
      </c>
      <c r="L47" s="36">
        <v>0.45833333333333331</v>
      </c>
      <c r="M47" s="2"/>
      <c r="N47" s="19"/>
      <c r="O47" s="19"/>
      <c r="P47" s="2"/>
    </row>
    <row r="48" spans="1:16" ht="43.2" x14ac:dyDescent="0.3">
      <c r="A48" s="5" t="s">
        <v>195</v>
      </c>
      <c r="B48" s="5" t="s">
        <v>195</v>
      </c>
      <c r="C48" s="5">
        <v>112.86</v>
      </c>
      <c r="D48" s="20" t="s">
        <v>350</v>
      </c>
      <c r="E48" s="2" t="s">
        <v>305</v>
      </c>
      <c r="F48" s="19">
        <v>0.75</v>
      </c>
      <c r="G48" s="19">
        <v>0.25</v>
      </c>
      <c r="H48" s="36">
        <v>0.45833333333333331</v>
      </c>
      <c r="I48" s="2"/>
      <c r="J48" s="19"/>
      <c r="K48" s="19"/>
      <c r="L48" s="26"/>
      <c r="M48" s="2"/>
      <c r="N48" s="19"/>
      <c r="O48" s="19"/>
      <c r="P48" s="2"/>
    </row>
    <row r="49" spans="1:16" x14ac:dyDescent="0.3">
      <c r="A49" s="5" t="s">
        <v>195</v>
      </c>
      <c r="B49" s="5" t="s">
        <v>195</v>
      </c>
      <c r="C49" s="5">
        <v>99.76</v>
      </c>
      <c r="D49" s="2" t="s">
        <v>178</v>
      </c>
      <c r="E49" s="2"/>
      <c r="F49" s="19"/>
      <c r="G49" s="19"/>
      <c r="H49" s="2"/>
      <c r="I49" s="2" t="s">
        <v>309</v>
      </c>
      <c r="J49" s="19">
        <v>0.29166666666666669</v>
      </c>
      <c r="K49" s="19">
        <v>0.75</v>
      </c>
      <c r="L49" s="16">
        <v>0.3888888888888889</v>
      </c>
      <c r="M49" s="2"/>
      <c r="N49" s="19"/>
      <c r="O49" s="19"/>
      <c r="P49" s="2"/>
    </row>
    <row r="50" spans="1:16" x14ac:dyDescent="0.3">
      <c r="A50" s="5" t="s">
        <v>196</v>
      </c>
      <c r="B50" s="5" t="s">
        <v>196</v>
      </c>
      <c r="C50" s="5">
        <f>25.14+25.08</f>
        <v>50.22</v>
      </c>
      <c r="D50" s="2" t="s">
        <v>349</v>
      </c>
      <c r="E50" s="2" t="s">
        <v>309</v>
      </c>
      <c r="F50" s="19">
        <v>0.29166666666666669</v>
      </c>
      <c r="G50" s="19">
        <v>0.54166666666666663</v>
      </c>
      <c r="H50" s="16">
        <v>0.25</v>
      </c>
      <c r="I50" s="2"/>
      <c r="J50" s="19"/>
      <c r="K50" s="19"/>
      <c r="L50" s="26"/>
      <c r="M50" s="2"/>
      <c r="N50" s="19"/>
      <c r="O50" s="19"/>
      <c r="P50" s="2"/>
    </row>
    <row r="51" spans="1:16" x14ac:dyDescent="0.3">
      <c r="A51" s="5" t="s">
        <v>196</v>
      </c>
      <c r="B51" s="5" t="s">
        <v>196</v>
      </c>
      <c r="C51" s="5">
        <f>25.04+25.44</f>
        <v>50.480000000000004</v>
      </c>
      <c r="D51" s="2" t="s">
        <v>61</v>
      </c>
      <c r="E51" s="2"/>
      <c r="F51" s="19"/>
      <c r="G51" s="19"/>
      <c r="H51" s="2"/>
      <c r="I51" s="2"/>
      <c r="J51" s="19"/>
      <c r="K51" s="19"/>
      <c r="L51" s="26"/>
      <c r="M51" s="2" t="s">
        <v>297</v>
      </c>
      <c r="N51" s="19">
        <v>0.2638888888888889</v>
      </c>
      <c r="O51" s="19">
        <v>0.54166666666666663</v>
      </c>
      <c r="P51" s="36">
        <v>0.27777777777777779</v>
      </c>
    </row>
    <row r="52" spans="1:16" x14ac:dyDescent="0.3">
      <c r="A52" s="5" t="s">
        <v>351</v>
      </c>
      <c r="B52" s="5" t="s">
        <v>351</v>
      </c>
      <c r="C52" s="5">
        <v>193.54</v>
      </c>
      <c r="D52" s="2" t="s">
        <v>61</v>
      </c>
      <c r="E52" s="2"/>
      <c r="F52" s="19"/>
      <c r="G52" s="19"/>
      <c r="H52" s="2"/>
      <c r="I52" s="2"/>
      <c r="J52" s="19"/>
      <c r="K52" s="19"/>
      <c r="L52" s="26"/>
      <c r="M52" s="2" t="s">
        <v>297</v>
      </c>
      <c r="N52" s="19">
        <v>0.2638888888888889</v>
      </c>
      <c r="O52" s="19">
        <v>0.75</v>
      </c>
      <c r="P52" s="36">
        <v>0.41666666666666669</v>
      </c>
    </row>
    <row r="53" spans="1:16" ht="28.8" x14ac:dyDescent="0.3">
      <c r="A53" s="5" t="s">
        <v>351</v>
      </c>
      <c r="B53" s="5" t="s">
        <v>351</v>
      </c>
      <c r="C53" s="5">
        <v>139.13999999999999</v>
      </c>
      <c r="D53" s="20" t="s">
        <v>352</v>
      </c>
      <c r="E53" s="2"/>
      <c r="F53" s="19"/>
      <c r="G53" s="19"/>
      <c r="H53" s="2"/>
      <c r="I53" s="2" t="s">
        <v>305</v>
      </c>
      <c r="J53" s="19">
        <v>0.29166666666666669</v>
      </c>
      <c r="K53" s="19">
        <v>0.75</v>
      </c>
      <c r="L53" s="16">
        <v>0.3888888888888889</v>
      </c>
      <c r="M53" s="2"/>
      <c r="N53" s="19"/>
      <c r="O53" s="19"/>
      <c r="P53" s="2"/>
    </row>
    <row r="54" spans="1:16" x14ac:dyDescent="0.3">
      <c r="A54" s="5" t="s">
        <v>351</v>
      </c>
      <c r="B54" s="5" t="s">
        <v>351</v>
      </c>
      <c r="C54" s="5">
        <v>199.68</v>
      </c>
      <c r="D54" s="2" t="s">
        <v>353</v>
      </c>
      <c r="E54" s="2"/>
      <c r="F54" s="19"/>
      <c r="G54" s="19"/>
      <c r="H54" s="2"/>
      <c r="I54" s="2" t="s">
        <v>309</v>
      </c>
      <c r="J54" s="19">
        <v>0.75</v>
      </c>
      <c r="K54" s="19">
        <v>0.25</v>
      </c>
      <c r="L54" s="36">
        <v>0.45833333333333331</v>
      </c>
      <c r="M54" s="2"/>
      <c r="N54" s="19"/>
      <c r="O54" s="19"/>
      <c r="P54" s="2"/>
    </row>
    <row r="55" spans="1:16" x14ac:dyDescent="0.3">
      <c r="A55" s="5" t="s">
        <v>197</v>
      </c>
      <c r="B55" s="5" t="s">
        <v>197</v>
      </c>
      <c r="C55" s="5">
        <v>72.5</v>
      </c>
      <c r="D55" t="s">
        <v>178</v>
      </c>
      <c r="E55" s="2"/>
      <c r="F55" s="19"/>
      <c r="G55" s="19"/>
      <c r="H55" s="2"/>
      <c r="I55" s="2" t="s">
        <v>305</v>
      </c>
      <c r="J55" s="19">
        <v>0.29166666666666669</v>
      </c>
      <c r="K55" s="19">
        <v>0.75</v>
      </c>
      <c r="L55" s="16">
        <v>0.3888888888888889</v>
      </c>
      <c r="M55" s="2"/>
      <c r="N55" s="19"/>
      <c r="O55" s="19"/>
      <c r="P55" s="2"/>
    </row>
    <row r="56" spans="1:16" ht="28.8" x14ac:dyDescent="0.3">
      <c r="A56" s="5" t="s">
        <v>197</v>
      </c>
      <c r="B56" s="5" t="s">
        <v>197</v>
      </c>
      <c r="C56" s="5">
        <v>232.04</v>
      </c>
      <c r="D56" s="20" t="s">
        <v>354</v>
      </c>
      <c r="E56" s="2"/>
      <c r="F56" s="19"/>
      <c r="G56" s="19"/>
      <c r="H56" s="2"/>
      <c r="I56" s="2" t="s">
        <v>309</v>
      </c>
      <c r="J56" s="19">
        <v>0.75</v>
      </c>
      <c r="K56" s="19">
        <v>0.25</v>
      </c>
      <c r="L56" s="36">
        <v>0.45833333333333331</v>
      </c>
      <c r="M56" s="2"/>
      <c r="N56" s="19"/>
      <c r="O56" s="19"/>
      <c r="P56" s="2"/>
    </row>
    <row r="57" spans="1:16" x14ac:dyDescent="0.3">
      <c r="A57" s="5" t="s">
        <v>197</v>
      </c>
      <c r="B57" s="5" t="s">
        <v>197</v>
      </c>
      <c r="C57" s="5">
        <v>154.56</v>
      </c>
      <c r="D57" s="2" t="s">
        <v>355</v>
      </c>
      <c r="E57" s="2" t="s">
        <v>301</v>
      </c>
      <c r="F57" s="19">
        <v>0.25</v>
      </c>
      <c r="G57" s="19">
        <v>0.70833333333333337</v>
      </c>
      <c r="H57" s="36">
        <v>0.3888888888888889</v>
      </c>
      <c r="I57" s="2"/>
      <c r="J57" s="19"/>
      <c r="K57" s="19"/>
      <c r="L57" s="26"/>
      <c r="M57" s="2"/>
      <c r="N57" s="19"/>
      <c r="O57" s="19"/>
      <c r="P57" s="2"/>
    </row>
    <row r="58" spans="1:16" x14ac:dyDescent="0.3">
      <c r="A58" s="5" t="s">
        <v>197</v>
      </c>
      <c r="B58" s="5" t="s">
        <v>197</v>
      </c>
      <c r="C58" s="5">
        <v>313.83999999999997</v>
      </c>
      <c r="D58" s="2" t="s">
        <v>356</v>
      </c>
      <c r="E58" s="2"/>
      <c r="F58" s="19"/>
      <c r="G58" s="19"/>
      <c r="H58" s="2"/>
      <c r="I58" s="2"/>
      <c r="J58" s="19"/>
      <c r="K58" s="19"/>
      <c r="L58" s="26"/>
      <c r="M58" s="2" t="s">
        <v>297</v>
      </c>
      <c r="N58" s="19">
        <v>0.2638888888888889</v>
      </c>
      <c r="O58" s="19">
        <v>0.75</v>
      </c>
      <c r="P58" s="36">
        <v>0.41666666666666669</v>
      </c>
    </row>
    <row r="59" spans="1:16" x14ac:dyDescent="0.3">
      <c r="A59" s="5" t="s">
        <v>198</v>
      </c>
      <c r="B59" s="5" t="s">
        <v>198</v>
      </c>
      <c r="C59" s="5">
        <v>209.3</v>
      </c>
      <c r="D59" t="s">
        <v>97</v>
      </c>
      <c r="E59" s="2"/>
      <c r="F59" s="19"/>
      <c r="G59" s="19"/>
      <c r="H59" s="2"/>
      <c r="I59" s="2"/>
      <c r="J59" s="19"/>
      <c r="K59" s="19"/>
      <c r="L59" s="26"/>
      <c r="M59" s="2" t="s">
        <v>297</v>
      </c>
      <c r="N59" s="19">
        <v>0.2638888888888889</v>
      </c>
      <c r="O59" s="19">
        <v>0.75</v>
      </c>
      <c r="P59" s="36">
        <v>0.41666666666666669</v>
      </c>
    </row>
    <row r="60" spans="1:16" x14ac:dyDescent="0.3">
      <c r="A60" s="5" t="s">
        <v>198</v>
      </c>
      <c r="B60" s="5" t="s">
        <v>198</v>
      </c>
      <c r="C60" s="5">
        <v>104.4</v>
      </c>
      <c r="D60" s="2" t="s">
        <v>357</v>
      </c>
      <c r="E60" s="2" t="s">
        <v>301</v>
      </c>
      <c r="F60" s="19">
        <v>0.25</v>
      </c>
      <c r="G60" s="19">
        <v>0.70833333333333337</v>
      </c>
      <c r="H60" s="36">
        <v>0.3888888888888889</v>
      </c>
      <c r="I60" s="2"/>
      <c r="J60" s="2"/>
      <c r="K60" s="2"/>
      <c r="L60" s="2"/>
      <c r="M60" s="2"/>
      <c r="N60" s="19"/>
      <c r="O60" s="19"/>
      <c r="P60" s="2"/>
    </row>
    <row r="61" spans="1:16" x14ac:dyDescent="0.3">
      <c r="A61" s="5" t="s">
        <v>198</v>
      </c>
      <c r="B61" s="5" t="s">
        <v>198</v>
      </c>
      <c r="C61" s="5">
        <v>95.86</v>
      </c>
      <c r="D61" t="s">
        <v>178</v>
      </c>
      <c r="E61" s="2"/>
      <c r="F61" s="19"/>
      <c r="G61" s="19"/>
      <c r="H61" s="2"/>
      <c r="I61" s="2" t="s">
        <v>305</v>
      </c>
      <c r="J61" s="19">
        <v>0.29166666666666669</v>
      </c>
      <c r="K61" s="19">
        <v>0.75</v>
      </c>
      <c r="L61" s="16">
        <v>0.3888888888888889</v>
      </c>
      <c r="M61" s="2"/>
      <c r="N61" s="19"/>
      <c r="O61" s="19"/>
      <c r="P61" s="2"/>
    </row>
    <row r="62" spans="1:16" ht="28.8" x14ac:dyDescent="0.3">
      <c r="A62" s="5" t="s">
        <v>198</v>
      </c>
      <c r="B62" s="5" t="s">
        <v>198</v>
      </c>
      <c r="C62" s="5">
        <v>112.7</v>
      </c>
      <c r="D62" s="20" t="s">
        <v>358</v>
      </c>
      <c r="E62" s="2" t="s">
        <v>309</v>
      </c>
      <c r="F62" s="19">
        <v>0.75</v>
      </c>
      <c r="G62" s="19">
        <v>0.25</v>
      </c>
      <c r="H62" s="36">
        <v>0.45833333333333331</v>
      </c>
      <c r="I62" s="2"/>
      <c r="J62" s="19"/>
      <c r="K62" s="19"/>
      <c r="L62" s="26"/>
      <c r="M62" s="2"/>
      <c r="N62" s="19"/>
      <c r="O62" s="19"/>
      <c r="P62" s="2"/>
    </row>
    <row r="63" spans="1:16" ht="28.8" x14ac:dyDescent="0.3">
      <c r="A63" s="5" t="s">
        <v>199</v>
      </c>
      <c r="B63" s="5" t="s">
        <v>199</v>
      </c>
      <c r="C63" s="5">
        <v>208.1</v>
      </c>
      <c r="D63" s="20" t="s">
        <v>359</v>
      </c>
      <c r="E63" s="2"/>
      <c r="F63" s="19"/>
      <c r="G63" s="19"/>
      <c r="H63" s="2"/>
      <c r="I63" s="2" t="s">
        <v>309</v>
      </c>
      <c r="J63" s="19">
        <v>0.75</v>
      </c>
      <c r="K63" s="19">
        <v>0.25</v>
      </c>
      <c r="L63" s="36">
        <v>0.45833333333333331</v>
      </c>
      <c r="M63" s="2"/>
      <c r="N63" s="19"/>
      <c r="O63" s="19"/>
      <c r="P63" s="2"/>
    </row>
    <row r="64" spans="1:16" x14ac:dyDescent="0.3">
      <c r="A64" s="5" t="s">
        <v>199</v>
      </c>
      <c r="B64" s="5" t="s">
        <v>199</v>
      </c>
      <c r="C64" s="5">
        <v>121.8</v>
      </c>
      <c r="D64" s="2" t="s">
        <v>360</v>
      </c>
      <c r="E64" s="2" t="s">
        <v>301</v>
      </c>
      <c r="F64" s="19">
        <v>0.75</v>
      </c>
      <c r="G64" s="19">
        <v>0.25</v>
      </c>
      <c r="H64" s="36">
        <v>0.45833333333333331</v>
      </c>
      <c r="I64" s="2"/>
      <c r="J64" s="19"/>
      <c r="K64" s="19"/>
      <c r="L64" s="26"/>
      <c r="M64" s="2"/>
      <c r="N64" s="19"/>
      <c r="O64" s="19"/>
      <c r="P64" s="2"/>
    </row>
    <row r="65" spans="1:16" ht="28.8" x14ac:dyDescent="0.3">
      <c r="A65" s="5" t="s">
        <v>199</v>
      </c>
      <c r="B65" s="5" t="s">
        <v>199</v>
      </c>
      <c r="C65" s="5">
        <v>102.94</v>
      </c>
      <c r="D65" s="20" t="s">
        <v>361</v>
      </c>
      <c r="E65" s="2" t="s">
        <v>305</v>
      </c>
      <c r="F65" s="19">
        <v>0.29166666666666669</v>
      </c>
      <c r="G65" s="19">
        <v>0.75</v>
      </c>
      <c r="H65" s="16">
        <v>0.3888888888888889</v>
      </c>
      <c r="I65" s="2"/>
      <c r="J65" s="19"/>
      <c r="K65" s="19"/>
      <c r="L65" s="26"/>
      <c r="M65" s="2"/>
      <c r="N65" s="19"/>
      <c r="O65" s="19"/>
      <c r="P65" s="2"/>
    </row>
    <row r="66" spans="1:16" x14ac:dyDescent="0.3">
      <c r="A66" s="5" t="s">
        <v>199</v>
      </c>
      <c r="B66" s="5" t="s">
        <v>199</v>
      </c>
      <c r="C66" s="5">
        <v>146.78</v>
      </c>
      <c r="D66" t="s">
        <v>92</v>
      </c>
      <c r="E66" s="2"/>
      <c r="F66" s="19"/>
      <c r="G66" s="19"/>
      <c r="H66" s="2"/>
      <c r="I66" s="2"/>
      <c r="J66" s="19"/>
      <c r="K66" s="19"/>
      <c r="L66" s="26"/>
      <c r="M66" s="2" t="s">
        <v>297</v>
      </c>
      <c r="N66" s="19">
        <v>0.2638888888888889</v>
      </c>
      <c r="O66" s="19">
        <v>0.75</v>
      </c>
      <c r="P66" s="36">
        <v>0.41666666666666669</v>
      </c>
    </row>
    <row r="67" spans="1:16" ht="28.8" x14ac:dyDescent="0.3">
      <c r="A67" s="5" t="s">
        <v>200</v>
      </c>
      <c r="B67" s="5" t="s">
        <v>200</v>
      </c>
      <c r="C67" s="5">
        <v>219.38</v>
      </c>
      <c r="D67" s="20" t="s">
        <v>363</v>
      </c>
      <c r="E67" s="2"/>
      <c r="F67" s="19"/>
      <c r="G67" s="19"/>
      <c r="H67" s="2"/>
      <c r="I67" s="2" t="s">
        <v>301</v>
      </c>
      <c r="J67" s="19">
        <v>0.75</v>
      </c>
      <c r="K67" s="19">
        <v>0.20833333333333334</v>
      </c>
      <c r="L67" s="36">
        <v>0.3888888888888889</v>
      </c>
      <c r="M67" s="2"/>
      <c r="N67" s="19"/>
      <c r="O67" s="19"/>
      <c r="P67" s="2"/>
    </row>
    <row r="68" spans="1:16" ht="28.8" x14ac:dyDescent="0.3">
      <c r="A68" s="5" t="s">
        <v>200</v>
      </c>
      <c r="B68" s="5" t="s">
        <v>200</v>
      </c>
      <c r="C68" s="5">
        <v>102.86</v>
      </c>
      <c r="D68" s="20" t="s">
        <v>361</v>
      </c>
      <c r="E68" s="2" t="s">
        <v>309</v>
      </c>
      <c r="F68" s="19">
        <v>0.75</v>
      </c>
      <c r="G68" s="19">
        <v>0.25</v>
      </c>
      <c r="H68" s="36">
        <v>0.45833333333333331</v>
      </c>
      <c r="I68" s="2"/>
      <c r="J68" s="19"/>
      <c r="K68" s="19"/>
      <c r="L68" s="26"/>
      <c r="M68" s="2"/>
      <c r="N68" s="19"/>
      <c r="O68" s="19"/>
      <c r="P68" s="2"/>
    </row>
    <row r="69" spans="1:16" x14ac:dyDescent="0.3">
      <c r="A69" s="5" t="s">
        <v>200</v>
      </c>
      <c r="B69" s="5" t="s">
        <v>200</v>
      </c>
      <c r="C69" s="5">
        <v>123.62</v>
      </c>
      <c r="D69" s="2" t="s">
        <v>29</v>
      </c>
      <c r="E69" s="2"/>
      <c r="F69" s="19"/>
      <c r="G69" s="19"/>
      <c r="H69" s="2"/>
      <c r="I69" s="2" t="s">
        <v>305</v>
      </c>
      <c r="J69" s="19">
        <v>0.29166666666666669</v>
      </c>
      <c r="K69" s="19">
        <v>0.75</v>
      </c>
      <c r="L69" s="16">
        <v>0.3888888888888889</v>
      </c>
      <c r="M69" s="2"/>
      <c r="N69" s="19"/>
      <c r="O69" s="19"/>
      <c r="P69" s="2"/>
    </row>
    <row r="70" spans="1:16" x14ac:dyDescent="0.3">
      <c r="A70" s="5" t="s">
        <v>200</v>
      </c>
      <c r="B70" s="5" t="s">
        <v>200</v>
      </c>
      <c r="C70" s="5" t="s">
        <v>362</v>
      </c>
      <c r="D70" t="s">
        <v>91</v>
      </c>
      <c r="E70" s="2"/>
      <c r="F70" s="19"/>
      <c r="G70" s="19"/>
      <c r="H70" s="2"/>
      <c r="I70" s="2"/>
      <c r="J70" s="19"/>
      <c r="K70" s="19"/>
      <c r="L70" s="26"/>
      <c r="M70" s="2" t="s">
        <v>297</v>
      </c>
      <c r="N70" s="19">
        <v>0.2638888888888889</v>
      </c>
      <c r="O70" s="19">
        <v>0.75</v>
      </c>
      <c r="P70" s="36">
        <v>0.41666666666666669</v>
      </c>
    </row>
    <row r="71" spans="1:16" x14ac:dyDescent="0.3">
      <c r="A71" s="5" t="s">
        <v>201</v>
      </c>
      <c r="B71" s="5" t="s">
        <v>201</v>
      </c>
      <c r="C71" s="5">
        <v>211.56</v>
      </c>
      <c r="D71" s="2" t="s">
        <v>129</v>
      </c>
      <c r="E71" s="2"/>
      <c r="F71" s="19"/>
      <c r="G71" s="19"/>
      <c r="H71" s="2"/>
      <c r="I71" s="2"/>
      <c r="J71" s="19"/>
      <c r="K71" s="19"/>
      <c r="L71" s="26"/>
      <c r="M71" s="2" t="s">
        <v>297</v>
      </c>
      <c r="N71" s="19">
        <v>0.2638888888888889</v>
      </c>
      <c r="O71" s="19">
        <v>0.54166666666666663</v>
      </c>
      <c r="P71" s="36">
        <v>0.27777777777777779</v>
      </c>
    </row>
    <row r="72" spans="1:16" x14ac:dyDescent="0.3">
      <c r="A72" s="5" t="s">
        <v>201</v>
      </c>
      <c r="B72" s="5" t="s">
        <v>201</v>
      </c>
      <c r="C72" s="5">
        <v>136.68</v>
      </c>
      <c r="D72" s="13" t="s">
        <v>364</v>
      </c>
      <c r="E72" s="2"/>
      <c r="F72" s="19"/>
      <c r="G72" s="19"/>
      <c r="H72" s="2"/>
      <c r="I72" s="2" t="s">
        <v>301</v>
      </c>
      <c r="J72" s="19">
        <v>0.29166666666666669</v>
      </c>
      <c r="K72" s="19">
        <v>0.54166666666666663</v>
      </c>
      <c r="L72" s="16">
        <v>0.25</v>
      </c>
      <c r="M72" s="2"/>
      <c r="N72" s="19"/>
      <c r="O72" s="19"/>
      <c r="P72" s="2"/>
    </row>
    <row r="73" spans="1:16" x14ac:dyDescent="0.3">
      <c r="A73" s="5" t="s">
        <v>201</v>
      </c>
      <c r="B73" s="5" t="s">
        <v>201</v>
      </c>
      <c r="C73" s="5">
        <v>41.2</v>
      </c>
      <c r="D73" s="2" t="s">
        <v>160</v>
      </c>
      <c r="E73" s="2" t="s">
        <v>305</v>
      </c>
      <c r="F73" s="19">
        <v>0.29166666666666669</v>
      </c>
      <c r="G73" s="19">
        <v>0.54166666666666663</v>
      </c>
      <c r="H73" s="16">
        <v>0.25</v>
      </c>
      <c r="I73" s="2"/>
      <c r="J73" s="19"/>
      <c r="K73" s="19"/>
      <c r="L73" s="26"/>
      <c r="M73" s="2"/>
      <c r="N73" s="19"/>
      <c r="O73" s="19"/>
      <c r="P73" s="2"/>
    </row>
    <row r="74" spans="1:16" ht="28.8" x14ac:dyDescent="0.3">
      <c r="A74" s="5" t="s">
        <v>202</v>
      </c>
      <c r="B74" s="5" t="s">
        <v>202</v>
      </c>
      <c r="C74" s="5">
        <v>324.88</v>
      </c>
      <c r="D74" s="13" t="s">
        <v>365</v>
      </c>
      <c r="E74" s="2"/>
      <c r="F74" s="19"/>
      <c r="G74" s="19"/>
      <c r="H74" s="2"/>
      <c r="I74" s="2" t="s">
        <v>301</v>
      </c>
      <c r="J74" s="19">
        <v>0.75</v>
      </c>
      <c r="K74" s="19">
        <v>0.25</v>
      </c>
      <c r="L74" s="36">
        <v>0.45833333333333331</v>
      </c>
      <c r="M74" s="2"/>
      <c r="N74" s="19"/>
      <c r="O74" s="19"/>
      <c r="P74" s="2"/>
    </row>
    <row r="75" spans="1:16" ht="28.8" x14ac:dyDescent="0.3">
      <c r="A75" s="5" t="s">
        <v>202</v>
      </c>
      <c r="B75" s="5" t="s">
        <v>202</v>
      </c>
      <c r="C75" s="5">
        <v>220.8</v>
      </c>
      <c r="D75" s="20" t="s">
        <v>366</v>
      </c>
      <c r="E75" s="2"/>
      <c r="F75" s="19"/>
      <c r="G75" s="19"/>
      <c r="H75" s="2"/>
      <c r="I75" s="2" t="s">
        <v>309</v>
      </c>
      <c r="J75" s="19">
        <v>0.29166666666666669</v>
      </c>
      <c r="K75" s="19">
        <v>0.75</v>
      </c>
      <c r="L75" s="16">
        <v>0.3888888888888889</v>
      </c>
      <c r="M75" s="2"/>
      <c r="N75" s="19"/>
      <c r="O75" s="19"/>
      <c r="P75" s="2"/>
    </row>
    <row r="76" spans="1:16" x14ac:dyDescent="0.3">
      <c r="A76" s="5" t="s">
        <v>202</v>
      </c>
      <c r="B76" s="5" t="s">
        <v>202</v>
      </c>
      <c r="C76" s="33">
        <v>168.96</v>
      </c>
      <c r="D76" s="2" t="s">
        <v>367</v>
      </c>
      <c r="E76" s="2" t="s">
        <v>305</v>
      </c>
      <c r="F76" s="19">
        <v>0.29166666666666669</v>
      </c>
      <c r="G76" s="19">
        <v>0.75</v>
      </c>
      <c r="H76" s="16">
        <v>0.3888888888888889</v>
      </c>
      <c r="I76" s="2"/>
      <c r="J76" s="19"/>
      <c r="K76" s="19"/>
      <c r="L76" s="26"/>
      <c r="M76" s="2"/>
      <c r="N76" s="19"/>
      <c r="O76" s="19"/>
      <c r="P76" s="2"/>
    </row>
    <row r="77" spans="1:16" x14ac:dyDescent="0.3">
      <c r="A77" s="5" t="s">
        <v>202</v>
      </c>
      <c r="B77" s="5" t="s">
        <v>202</v>
      </c>
      <c r="C77" s="5">
        <v>341.72</v>
      </c>
      <c r="D77" s="2" t="s">
        <v>368</v>
      </c>
      <c r="E77" s="2"/>
      <c r="F77" s="19"/>
      <c r="G77" s="19"/>
      <c r="H77" s="2"/>
      <c r="I77" s="2"/>
      <c r="J77" s="19"/>
      <c r="K77" s="19"/>
      <c r="L77" s="26"/>
      <c r="M77" s="2" t="s">
        <v>297</v>
      </c>
      <c r="N77" s="19">
        <v>0.2638888888888889</v>
      </c>
      <c r="O77" s="19">
        <v>0.75</v>
      </c>
      <c r="P77" s="36">
        <v>0.41666666666666669</v>
      </c>
    </row>
    <row r="78" spans="1:16" ht="28.8" x14ac:dyDescent="0.3">
      <c r="A78" s="5" t="s">
        <v>203</v>
      </c>
      <c r="B78" s="5" t="s">
        <v>203</v>
      </c>
      <c r="C78" s="5">
        <v>149.80000000000001</v>
      </c>
      <c r="D78" s="20" t="s">
        <v>369</v>
      </c>
      <c r="E78" s="2" t="s">
        <v>305</v>
      </c>
      <c r="F78" s="19">
        <v>0.29166666666666669</v>
      </c>
      <c r="G78" s="19">
        <v>0.75</v>
      </c>
      <c r="H78" s="16">
        <v>0.3888888888888889</v>
      </c>
      <c r="I78" s="2"/>
      <c r="J78" s="19"/>
      <c r="K78" s="19"/>
      <c r="L78" s="26"/>
      <c r="M78" s="2"/>
      <c r="N78" s="19"/>
      <c r="O78" s="19"/>
      <c r="P78" s="2"/>
    </row>
    <row r="79" spans="1:16" x14ac:dyDescent="0.3">
      <c r="A79" s="5" t="s">
        <v>203</v>
      </c>
      <c r="B79" s="5" t="s">
        <v>203</v>
      </c>
      <c r="C79" s="5">
        <v>126.5</v>
      </c>
      <c r="D79" s="2" t="s">
        <v>370</v>
      </c>
      <c r="E79" s="2"/>
      <c r="F79" s="19"/>
      <c r="G79" s="19"/>
      <c r="H79" s="2"/>
      <c r="I79" s="2" t="s">
        <v>309</v>
      </c>
      <c r="J79" s="19">
        <v>0.29166666666666669</v>
      </c>
      <c r="K79" s="19">
        <v>0.75</v>
      </c>
      <c r="L79" s="16">
        <v>0.3888888888888889</v>
      </c>
      <c r="M79" s="2"/>
      <c r="N79" s="19"/>
      <c r="O79" s="19"/>
      <c r="P79" s="2"/>
    </row>
    <row r="80" spans="1:16" x14ac:dyDescent="0.3">
      <c r="A80" s="5" t="s">
        <v>203</v>
      </c>
      <c r="B80" s="5" t="s">
        <v>203</v>
      </c>
      <c r="C80" s="5">
        <v>118.84</v>
      </c>
      <c r="D80" s="2" t="s">
        <v>86</v>
      </c>
      <c r="E80" s="2"/>
      <c r="F80" s="19"/>
      <c r="G80" s="19"/>
      <c r="H80" s="2"/>
      <c r="I80" s="2"/>
      <c r="J80" s="19"/>
      <c r="K80" s="19"/>
      <c r="L80" s="26"/>
      <c r="M80" s="2" t="s">
        <v>297</v>
      </c>
      <c r="N80" s="19">
        <v>0.2638888888888889</v>
      </c>
      <c r="O80" s="19">
        <v>0.75</v>
      </c>
      <c r="P80" s="36">
        <v>0.41666666666666669</v>
      </c>
    </row>
    <row r="81" spans="1:16" x14ac:dyDescent="0.3">
      <c r="A81" s="5" t="s">
        <v>203</v>
      </c>
      <c r="B81" s="5" t="s">
        <v>203</v>
      </c>
      <c r="C81" s="5">
        <v>84.14</v>
      </c>
      <c r="D81" s="2" t="s">
        <v>371</v>
      </c>
      <c r="E81" s="2"/>
      <c r="F81" s="19"/>
      <c r="G81" s="19"/>
      <c r="H81" s="2"/>
      <c r="I81" s="2" t="s">
        <v>301</v>
      </c>
      <c r="J81" s="19">
        <v>0.75</v>
      </c>
      <c r="K81" s="19">
        <v>0.25</v>
      </c>
      <c r="L81" s="36">
        <v>0.45833333333333331</v>
      </c>
      <c r="M81" s="2"/>
      <c r="N81" s="19"/>
      <c r="O81" s="19"/>
      <c r="P81" s="2"/>
    </row>
    <row r="82" spans="1:16" ht="28.8" x14ac:dyDescent="0.3">
      <c r="A82" s="5" t="s">
        <v>204</v>
      </c>
      <c r="B82" s="5" t="s">
        <v>204</v>
      </c>
      <c r="C82" s="5">
        <v>85.84</v>
      </c>
      <c r="D82" s="20" t="s">
        <v>372</v>
      </c>
      <c r="E82" s="2"/>
      <c r="F82" s="19"/>
      <c r="G82" s="19"/>
      <c r="H82" s="2"/>
      <c r="I82" s="2" t="s">
        <v>309</v>
      </c>
      <c r="J82" s="19">
        <v>0.29166666666666669</v>
      </c>
      <c r="K82" s="19">
        <v>0.75</v>
      </c>
      <c r="L82" s="16">
        <v>0.3888888888888889</v>
      </c>
      <c r="M82" s="2"/>
      <c r="N82" s="19"/>
      <c r="O82" s="19"/>
      <c r="P82" s="2"/>
    </row>
    <row r="83" spans="1:16" ht="28.8" x14ac:dyDescent="0.3">
      <c r="A83" s="5" t="s">
        <v>204</v>
      </c>
      <c r="B83" s="5" t="s">
        <v>204</v>
      </c>
      <c r="C83" s="5">
        <v>162.16</v>
      </c>
      <c r="D83" s="20" t="s">
        <v>373</v>
      </c>
      <c r="E83" s="2"/>
      <c r="F83" s="19"/>
      <c r="G83" s="19"/>
      <c r="H83" s="2"/>
      <c r="I83" s="2" t="s">
        <v>301</v>
      </c>
      <c r="J83" s="19">
        <v>0.75</v>
      </c>
      <c r="K83" s="19">
        <v>0.25</v>
      </c>
      <c r="L83" s="36">
        <v>0.45833333333333331</v>
      </c>
      <c r="M83" s="2"/>
      <c r="N83" s="19"/>
      <c r="O83" s="19"/>
      <c r="P83" s="2"/>
    </row>
    <row r="84" spans="1:16" x14ac:dyDescent="0.3">
      <c r="A84" s="5" t="s">
        <v>204</v>
      </c>
      <c r="B84" s="5" t="s">
        <v>204</v>
      </c>
      <c r="C84" s="5">
        <v>135</v>
      </c>
      <c r="D84" s="2" t="s">
        <v>374</v>
      </c>
      <c r="E84" s="2" t="s">
        <v>305</v>
      </c>
      <c r="F84" s="19">
        <v>0.29166666666666669</v>
      </c>
      <c r="G84" s="19">
        <v>0.75</v>
      </c>
      <c r="H84" s="16">
        <v>0.3888888888888889</v>
      </c>
      <c r="I84" s="2"/>
      <c r="J84" s="19"/>
      <c r="K84" s="19"/>
      <c r="L84" s="26"/>
      <c r="M84" s="2"/>
      <c r="N84" s="19"/>
      <c r="O84" s="19"/>
      <c r="P84" s="2"/>
    </row>
    <row r="85" spans="1:16" x14ac:dyDescent="0.3">
      <c r="A85" s="5" t="s">
        <v>204</v>
      </c>
      <c r="B85" s="5" t="s">
        <v>204</v>
      </c>
      <c r="C85" s="5">
        <v>78.42</v>
      </c>
      <c r="D85" t="s">
        <v>90</v>
      </c>
      <c r="E85" s="2"/>
      <c r="F85" s="19"/>
      <c r="G85" s="19"/>
      <c r="H85" s="2"/>
      <c r="I85" s="2"/>
      <c r="J85" s="19"/>
      <c r="K85" s="19"/>
      <c r="L85" s="26"/>
      <c r="M85" s="2" t="s">
        <v>297</v>
      </c>
      <c r="N85" s="19">
        <v>0.2638888888888889</v>
      </c>
      <c r="O85" s="19">
        <v>0.75</v>
      </c>
      <c r="P85" s="36">
        <v>0.41666666666666669</v>
      </c>
    </row>
    <row r="86" spans="1:16" x14ac:dyDescent="0.3">
      <c r="A86" s="5" t="s">
        <v>205</v>
      </c>
      <c r="B86" s="5" t="s">
        <v>205</v>
      </c>
      <c r="C86" s="5">
        <v>304.89999999999998</v>
      </c>
      <c r="D86" s="2" t="s">
        <v>165</v>
      </c>
      <c r="E86" s="2"/>
      <c r="F86" s="19"/>
      <c r="G86" s="19"/>
      <c r="H86" s="2"/>
      <c r="I86" s="2"/>
      <c r="J86" s="19"/>
      <c r="K86" s="19"/>
      <c r="L86" s="26"/>
      <c r="M86" s="2" t="s">
        <v>297</v>
      </c>
      <c r="N86" s="19">
        <v>0.2638888888888889</v>
      </c>
      <c r="O86" s="19">
        <v>0.75</v>
      </c>
      <c r="P86" s="36">
        <v>0.41666666666666669</v>
      </c>
    </row>
    <row r="87" spans="1:16" x14ac:dyDescent="0.3">
      <c r="A87" s="5" t="s">
        <v>205</v>
      </c>
      <c r="B87" s="5" t="s">
        <v>205</v>
      </c>
      <c r="C87" s="5">
        <v>102.82</v>
      </c>
      <c r="D87" t="s">
        <v>36</v>
      </c>
      <c r="E87" s="2" t="s">
        <v>309</v>
      </c>
      <c r="F87" s="19">
        <v>0.29166666666666669</v>
      </c>
      <c r="G87" s="19">
        <v>0.75</v>
      </c>
      <c r="H87" s="16">
        <v>0.3888888888888889</v>
      </c>
      <c r="I87" s="2"/>
      <c r="J87" s="19"/>
      <c r="K87" s="19"/>
      <c r="L87" s="26"/>
      <c r="M87" s="2"/>
      <c r="N87" s="19"/>
      <c r="O87" s="19"/>
      <c r="P87" s="2"/>
    </row>
    <row r="88" spans="1:16" x14ac:dyDescent="0.3">
      <c r="A88" s="5" t="s">
        <v>205</v>
      </c>
      <c r="B88" s="5" t="s">
        <v>205</v>
      </c>
      <c r="C88" s="5">
        <v>175.74</v>
      </c>
      <c r="D88" s="2" t="s">
        <v>375</v>
      </c>
      <c r="E88" s="2"/>
      <c r="F88" s="19"/>
      <c r="G88" s="19"/>
      <c r="H88" s="2"/>
      <c r="I88" s="2" t="s">
        <v>305</v>
      </c>
      <c r="J88" s="19">
        <v>0.29166666666666669</v>
      </c>
      <c r="K88" s="19">
        <v>0.75</v>
      </c>
      <c r="L88" s="16">
        <v>0.3888888888888889</v>
      </c>
      <c r="M88" s="2"/>
      <c r="N88" s="19"/>
      <c r="O88" s="19"/>
      <c r="P88" s="2"/>
    </row>
    <row r="89" spans="1:16" x14ac:dyDescent="0.3">
      <c r="A89" s="5" t="s">
        <v>205</v>
      </c>
      <c r="B89" s="5" t="s">
        <v>205</v>
      </c>
      <c r="C89" s="5">
        <v>228.76</v>
      </c>
      <c r="D89" s="2" t="s">
        <v>376</v>
      </c>
      <c r="E89" s="2"/>
      <c r="F89" s="19"/>
      <c r="G89" s="19"/>
      <c r="H89" s="2"/>
      <c r="I89" s="2"/>
      <c r="J89" s="19"/>
      <c r="K89" s="19"/>
      <c r="L89" s="26"/>
      <c r="M89" s="2" t="s">
        <v>301</v>
      </c>
      <c r="N89" s="19">
        <v>0.75</v>
      </c>
      <c r="O89" s="19">
        <v>0.25</v>
      </c>
      <c r="P89" s="36">
        <v>0.45833333333333331</v>
      </c>
    </row>
    <row r="90" spans="1:16" x14ac:dyDescent="0.3">
      <c r="A90" s="5" t="s">
        <v>295</v>
      </c>
      <c r="B90" s="5" t="s">
        <v>295</v>
      </c>
      <c r="C90" s="5">
        <v>84.84</v>
      </c>
      <c r="D90" s="2" t="s">
        <v>165</v>
      </c>
      <c r="E90" s="2"/>
      <c r="F90" s="19"/>
      <c r="G90" s="19"/>
      <c r="H90" s="2"/>
      <c r="I90" s="2"/>
      <c r="J90" s="19"/>
      <c r="K90" s="19"/>
      <c r="L90" s="26"/>
      <c r="M90" s="2" t="s">
        <v>297</v>
      </c>
      <c r="N90" s="19">
        <v>0.2638888888888889</v>
      </c>
      <c r="O90" s="19">
        <v>0.75</v>
      </c>
      <c r="P90" s="36">
        <v>0.41666666666666669</v>
      </c>
    </row>
    <row r="91" spans="1:16" x14ac:dyDescent="0.3">
      <c r="A91" s="5" t="s">
        <v>295</v>
      </c>
      <c r="B91" s="5" t="s">
        <v>295</v>
      </c>
      <c r="C91" s="5">
        <v>40.159999999999997</v>
      </c>
      <c r="D91" s="2" t="s">
        <v>377</v>
      </c>
      <c r="E91" s="2" t="s">
        <v>305</v>
      </c>
      <c r="F91" s="19">
        <v>0.29166666666666669</v>
      </c>
      <c r="G91" s="19">
        <v>0.54166666666666663</v>
      </c>
      <c r="H91" s="16">
        <v>0.25</v>
      </c>
      <c r="I91" s="2"/>
      <c r="J91" s="19"/>
      <c r="K91" s="19"/>
      <c r="L91" s="26"/>
      <c r="M91" s="2"/>
      <c r="N91" s="19"/>
      <c r="O91" s="19"/>
      <c r="P91" s="2"/>
    </row>
    <row r="92" spans="1:16" x14ac:dyDescent="0.3">
      <c r="A92" s="5" t="s">
        <v>295</v>
      </c>
      <c r="B92" s="5" t="s">
        <v>295</v>
      </c>
      <c r="C92" s="5">
        <v>41.98</v>
      </c>
      <c r="D92" s="2" t="s">
        <v>378</v>
      </c>
      <c r="E92" s="2"/>
      <c r="F92" s="19"/>
      <c r="G92" s="19"/>
      <c r="H92" s="2"/>
      <c r="I92" s="2" t="s">
        <v>309</v>
      </c>
      <c r="J92" s="19">
        <v>0.29166666666666669</v>
      </c>
      <c r="K92" s="19">
        <v>0.54166666666666663</v>
      </c>
      <c r="L92" s="16">
        <v>0.25</v>
      </c>
      <c r="M92" s="2"/>
      <c r="N92" s="19"/>
      <c r="O92" s="19"/>
      <c r="P92" s="2"/>
    </row>
    <row r="93" spans="1:16" x14ac:dyDescent="0.3">
      <c r="A93"/>
      <c r="B93"/>
      <c r="C93"/>
      <c r="G93" s="37" t="s">
        <v>406</v>
      </c>
      <c r="H93" s="38">
        <f>SUM(H4:H92)</f>
        <v>12.506944444444448</v>
      </c>
      <c r="K93" s="37" t="s">
        <v>406</v>
      </c>
      <c r="L93" s="38">
        <f>SUM(L4:L92)</f>
        <v>12.284722222222227</v>
      </c>
      <c r="O93" s="37" t="s">
        <v>406</v>
      </c>
      <c r="P93" s="38">
        <f>SUM(P4:P92)</f>
        <v>9.3194444444444464</v>
      </c>
    </row>
    <row r="94" spans="1:16" x14ac:dyDescent="0.3">
      <c r="A94"/>
      <c r="B94"/>
      <c r="C94"/>
    </row>
    <row r="95" spans="1:16" x14ac:dyDescent="0.3">
      <c r="A95"/>
      <c r="B95"/>
      <c r="C95"/>
    </row>
    <row r="96" spans="1:16" x14ac:dyDescent="0.3">
      <c r="A96"/>
      <c r="B96"/>
      <c r="C96"/>
    </row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</sheetData>
  <mergeCells count="5">
    <mergeCell ref="D1:E2"/>
    <mergeCell ref="F2:H2"/>
    <mergeCell ref="J2:L2"/>
    <mergeCell ref="N2:P2"/>
    <mergeCell ref="F1:P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82289-CB5A-46FD-A383-FE9D0652BBDE}">
  <sheetPr codeName="Hoja3"/>
  <dimension ref="A1:H52"/>
  <sheetViews>
    <sheetView topLeftCell="A28" workbookViewId="0">
      <selection activeCell="J48" sqref="J48"/>
    </sheetView>
  </sheetViews>
  <sheetFormatPr baseColWidth="10" defaultRowHeight="14.4" x14ac:dyDescent="0.3"/>
  <cols>
    <col min="1" max="2" width="11.88671875" bestFit="1" customWidth="1"/>
    <col min="3" max="3" width="14.109375" customWidth="1"/>
    <col min="4" max="4" width="72.88671875" bestFit="1" customWidth="1"/>
    <col min="5" max="5" width="13.5546875" bestFit="1" customWidth="1"/>
    <col min="6" max="6" width="12.88671875" bestFit="1" customWidth="1"/>
    <col min="7" max="7" width="13" bestFit="1" customWidth="1"/>
  </cols>
  <sheetData>
    <row r="1" spans="1:8" x14ac:dyDescent="0.3">
      <c r="A1" s="6"/>
      <c r="B1" s="6"/>
      <c r="C1" s="53"/>
      <c r="D1" s="53"/>
      <c r="E1" s="54"/>
      <c r="F1" s="64" t="s">
        <v>1</v>
      </c>
      <c r="G1" s="65"/>
      <c r="H1" s="66"/>
    </row>
    <row r="2" spans="1:8" x14ac:dyDescent="0.3">
      <c r="A2" s="6"/>
      <c r="B2" s="6"/>
      <c r="C2" s="56"/>
      <c r="D2" s="56"/>
      <c r="E2" s="57"/>
      <c r="F2" s="67" t="s">
        <v>230</v>
      </c>
      <c r="G2" s="67"/>
      <c r="H2" s="67"/>
    </row>
    <row r="3" spans="1:8" x14ac:dyDescent="0.3">
      <c r="A3" s="7" t="s">
        <v>233</v>
      </c>
      <c r="B3" s="7" t="s">
        <v>234</v>
      </c>
      <c r="C3" s="7" t="s">
        <v>206</v>
      </c>
      <c r="D3" s="8" t="s">
        <v>9</v>
      </c>
      <c r="E3" s="8" t="s">
        <v>0</v>
      </c>
      <c r="F3" s="2" t="s">
        <v>2</v>
      </c>
      <c r="G3" s="2" t="s">
        <v>3</v>
      </c>
      <c r="H3" s="2" t="s">
        <v>4</v>
      </c>
    </row>
    <row r="4" spans="1:8" x14ac:dyDescent="0.3">
      <c r="A4" s="21" t="s">
        <v>185</v>
      </c>
      <c r="B4" s="21" t="s">
        <v>185</v>
      </c>
      <c r="C4" s="41">
        <v>103.3</v>
      </c>
      <c r="D4" s="2" t="s">
        <v>395</v>
      </c>
      <c r="E4" s="2" t="s">
        <v>380</v>
      </c>
      <c r="F4" s="19">
        <v>0.39583333333333331</v>
      </c>
      <c r="G4" s="19">
        <v>0</v>
      </c>
      <c r="H4" s="42">
        <v>0.10416666666666667</v>
      </c>
    </row>
    <row r="5" spans="1:8" x14ac:dyDescent="0.3">
      <c r="A5" s="21" t="s">
        <v>186</v>
      </c>
      <c r="B5" s="21" t="s">
        <v>186</v>
      </c>
      <c r="C5" s="41">
        <v>81</v>
      </c>
      <c r="D5" t="s">
        <v>397</v>
      </c>
      <c r="E5" s="2" t="s">
        <v>380</v>
      </c>
      <c r="F5" s="19">
        <v>0.54166666666666663</v>
      </c>
      <c r="G5" s="19">
        <v>0.58333333333333337</v>
      </c>
      <c r="H5" s="42">
        <v>4.1666666666666664E-2</v>
      </c>
    </row>
    <row r="6" spans="1:8" x14ac:dyDescent="0.3">
      <c r="A6" s="21" t="s">
        <v>186</v>
      </c>
      <c r="B6" s="21" t="s">
        <v>186</v>
      </c>
      <c r="C6" s="5">
        <v>239.3</v>
      </c>
      <c r="D6" s="2" t="s">
        <v>379</v>
      </c>
      <c r="E6" s="2" t="s">
        <v>380</v>
      </c>
      <c r="F6" s="19">
        <v>0.39583333333333331</v>
      </c>
      <c r="G6" s="19">
        <v>0.54166666666666663</v>
      </c>
      <c r="H6" s="16">
        <v>0.14583333333333334</v>
      </c>
    </row>
    <row r="7" spans="1:8" x14ac:dyDescent="0.3">
      <c r="A7" s="21" t="s">
        <v>186</v>
      </c>
      <c r="B7" s="21" t="s">
        <v>186</v>
      </c>
      <c r="C7" s="5">
        <v>228</v>
      </c>
      <c r="D7" s="2" t="s">
        <v>381</v>
      </c>
      <c r="E7" s="2" t="s">
        <v>380</v>
      </c>
      <c r="F7" s="19">
        <v>0.625</v>
      </c>
      <c r="G7" s="19">
        <v>0.79166666666666663</v>
      </c>
      <c r="H7" s="16">
        <v>0.16666666666666666</v>
      </c>
    </row>
    <row r="8" spans="1:8" x14ac:dyDescent="0.3">
      <c r="A8" s="21" t="s">
        <v>409</v>
      </c>
      <c r="B8" s="21" t="s">
        <v>409</v>
      </c>
      <c r="C8" s="5">
        <v>164.2</v>
      </c>
      <c r="D8" s="2" t="s">
        <v>381</v>
      </c>
      <c r="E8" s="2" t="s">
        <v>380</v>
      </c>
      <c r="F8" s="19">
        <v>0.54166666666666663</v>
      </c>
      <c r="G8" s="19">
        <v>0.75</v>
      </c>
      <c r="H8" s="16">
        <v>0.20833333333333334</v>
      </c>
    </row>
    <row r="9" spans="1:8" ht="15.75" customHeight="1" x14ac:dyDescent="0.3">
      <c r="A9" s="21" t="s">
        <v>409</v>
      </c>
      <c r="B9" s="21" t="s">
        <v>409</v>
      </c>
      <c r="C9" s="5">
        <v>98</v>
      </c>
      <c r="D9" t="s">
        <v>396</v>
      </c>
      <c r="E9" s="2" t="s">
        <v>380</v>
      </c>
      <c r="F9" s="19">
        <v>0.29166666666666669</v>
      </c>
      <c r="G9" s="19">
        <v>0.47916666666666669</v>
      </c>
      <c r="H9" s="16">
        <v>0.1875</v>
      </c>
    </row>
    <row r="10" spans="1:8" ht="15.75" customHeight="1" x14ac:dyDescent="0.3">
      <c r="A10" s="21" t="s">
        <v>188</v>
      </c>
      <c r="B10" s="21" t="s">
        <v>188</v>
      </c>
      <c r="C10" s="5">
        <v>119.1</v>
      </c>
      <c r="D10" s="2" t="s">
        <v>384</v>
      </c>
      <c r="E10" s="2" t="s">
        <v>380</v>
      </c>
      <c r="F10" s="19">
        <v>0.33333333333333331</v>
      </c>
      <c r="G10" s="19">
        <v>0.54166666666666663</v>
      </c>
      <c r="H10" s="16">
        <v>0.20833333333333334</v>
      </c>
    </row>
    <row r="11" spans="1:8" x14ac:dyDescent="0.3">
      <c r="A11" s="21" t="s">
        <v>188</v>
      </c>
      <c r="B11" s="21" t="s">
        <v>188</v>
      </c>
      <c r="C11" s="5">
        <v>226.3</v>
      </c>
      <c r="D11" s="2" t="s">
        <v>382</v>
      </c>
      <c r="E11" s="2" t="s">
        <v>380</v>
      </c>
      <c r="F11" s="19">
        <v>0.72916666666666663</v>
      </c>
      <c r="G11" s="19">
        <v>0.84375</v>
      </c>
      <c r="H11" s="16">
        <v>0.11458333333333333</v>
      </c>
    </row>
    <row r="12" spans="1:8" x14ac:dyDescent="0.3">
      <c r="A12" s="21" t="s">
        <v>189</v>
      </c>
      <c r="B12" s="21" t="s">
        <v>189</v>
      </c>
      <c r="C12" s="5">
        <v>127.5</v>
      </c>
      <c r="D12" t="s">
        <v>383</v>
      </c>
      <c r="E12" s="2" t="s">
        <v>380</v>
      </c>
      <c r="F12" s="19">
        <v>0.375</v>
      </c>
      <c r="G12" s="19">
        <v>0.5</v>
      </c>
      <c r="H12" s="16">
        <v>0.125</v>
      </c>
    </row>
    <row r="13" spans="1:8" x14ac:dyDescent="0.3">
      <c r="A13" s="21" t="s">
        <v>189</v>
      </c>
      <c r="B13" s="21" t="s">
        <v>189</v>
      </c>
      <c r="C13" s="5">
        <v>109.6</v>
      </c>
      <c r="D13" s="2" t="s">
        <v>384</v>
      </c>
      <c r="E13" s="2" t="s">
        <v>380</v>
      </c>
      <c r="F13" s="19">
        <v>0.29166666666666669</v>
      </c>
      <c r="G13" s="19">
        <v>0.5</v>
      </c>
      <c r="H13" s="16">
        <v>0.20833333333333334</v>
      </c>
    </row>
    <row r="14" spans="1:8" x14ac:dyDescent="0.3">
      <c r="A14" s="21" t="s">
        <v>191</v>
      </c>
      <c r="B14" s="21" t="s">
        <v>191</v>
      </c>
      <c r="C14" s="5">
        <v>151.4</v>
      </c>
      <c r="D14" s="2" t="s">
        <v>232</v>
      </c>
      <c r="E14" s="2" t="s">
        <v>380</v>
      </c>
      <c r="F14" s="19">
        <v>0.33333333333333331</v>
      </c>
      <c r="G14" s="19">
        <v>0.66666666666666663</v>
      </c>
      <c r="H14" s="16">
        <v>0.33333333333333331</v>
      </c>
    </row>
    <row r="15" spans="1:8" x14ac:dyDescent="0.3">
      <c r="A15" s="21" t="s">
        <v>192</v>
      </c>
      <c r="B15" s="21" t="s">
        <v>192</v>
      </c>
      <c r="C15" s="5">
        <v>110.4</v>
      </c>
      <c r="D15" s="2" t="s">
        <v>385</v>
      </c>
      <c r="E15" s="2" t="s">
        <v>380</v>
      </c>
      <c r="F15" s="19">
        <v>0.29166666666666669</v>
      </c>
      <c r="G15" s="19">
        <v>0.47916666666666669</v>
      </c>
      <c r="H15" s="16">
        <v>0.1875</v>
      </c>
    </row>
    <row r="16" spans="1:8" x14ac:dyDescent="0.3">
      <c r="A16" s="21" t="s">
        <v>192</v>
      </c>
      <c r="B16" s="21" t="s">
        <v>192</v>
      </c>
      <c r="C16" s="5">
        <v>109.3</v>
      </c>
      <c r="D16" s="2" t="s">
        <v>386</v>
      </c>
      <c r="E16" s="2" t="s">
        <v>380</v>
      </c>
      <c r="F16" s="19">
        <v>0.60416666666666663</v>
      </c>
      <c r="G16" s="19">
        <v>0.83333333333333337</v>
      </c>
      <c r="H16" s="16">
        <v>0.22916666666666666</v>
      </c>
    </row>
    <row r="17" spans="1:8" x14ac:dyDescent="0.3">
      <c r="A17" s="21" t="s">
        <v>193</v>
      </c>
      <c r="B17" s="21" t="s">
        <v>193</v>
      </c>
      <c r="C17" s="5">
        <v>216.6</v>
      </c>
      <c r="D17" s="2" t="s">
        <v>387</v>
      </c>
      <c r="E17" s="2" t="s">
        <v>380</v>
      </c>
      <c r="F17" s="19">
        <v>0.375</v>
      </c>
      <c r="G17" s="19">
        <v>0.6875</v>
      </c>
      <c r="H17" s="16">
        <v>0.3125</v>
      </c>
    </row>
    <row r="18" spans="1:8" x14ac:dyDescent="0.3">
      <c r="A18" s="21" t="s">
        <v>194</v>
      </c>
      <c r="B18" s="21" t="s">
        <v>194</v>
      </c>
      <c r="C18" s="5">
        <v>235</v>
      </c>
      <c r="D18" s="2" t="s">
        <v>399</v>
      </c>
      <c r="E18" s="2" t="s">
        <v>380</v>
      </c>
      <c r="F18" s="19">
        <v>0.29166666666666669</v>
      </c>
      <c r="G18" s="19">
        <v>0.58333333333333337</v>
      </c>
      <c r="H18" s="16">
        <v>0.29166666666666669</v>
      </c>
    </row>
    <row r="19" spans="1:8" x14ac:dyDescent="0.3">
      <c r="A19" s="21" t="s">
        <v>194</v>
      </c>
      <c r="B19" s="21" t="s">
        <v>194</v>
      </c>
      <c r="C19" s="5">
        <v>150</v>
      </c>
      <c r="D19" s="2" t="s">
        <v>265</v>
      </c>
      <c r="E19" s="2" t="s">
        <v>380</v>
      </c>
      <c r="F19" s="19">
        <v>0.625</v>
      </c>
      <c r="G19" s="19">
        <v>0.86458333333333337</v>
      </c>
      <c r="H19" s="16">
        <v>0.23958333333333334</v>
      </c>
    </row>
    <row r="20" spans="1:8" x14ac:dyDescent="0.3">
      <c r="A20" s="21" t="s">
        <v>195</v>
      </c>
      <c r="B20" s="21" t="s">
        <v>195</v>
      </c>
      <c r="C20" s="5">
        <v>102.5</v>
      </c>
      <c r="D20" s="2" t="s">
        <v>247</v>
      </c>
      <c r="E20" s="2" t="s">
        <v>380</v>
      </c>
      <c r="F20" s="19">
        <v>0.29166666666666669</v>
      </c>
      <c r="G20" s="19">
        <v>0.45833333333333331</v>
      </c>
      <c r="H20" s="16">
        <v>0.16666666666666666</v>
      </c>
    </row>
    <row r="21" spans="1:8" x14ac:dyDescent="0.3">
      <c r="A21" s="21" t="s">
        <v>195</v>
      </c>
      <c r="B21" s="21" t="s">
        <v>195</v>
      </c>
      <c r="C21" s="5" t="s">
        <v>410</v>
      </c>
      <c r="D21" s="2" t="s">
        <v>265</v>
      </c>
      <c r="E21" s="2" t="s">
        <v>380</v>
      </c>
      <c r="F21" s="19">
        <v>0.54166666666666663</v>
      </c>
      <c r="G21" s="19">
        <v>0.625</v>
      </c>
      <c r="H21" s="42">
        <v>8.3333333333333329E-2</v>
      </c>
    </row>
    <row r="22" spans="1:8" x14ac:dyDescent="0.3">
      <c r="A22" s="21" t="s">
        <v>195</v>
      </c>
      <c r="B22" s="21" t="s">
        <v>195</v>
      </c>
      <c r="C22" s="5">
        <v>100</v>
      </c>
      <c r="D22" s="2" t="s">
        <v>388</v>
      </c>
      <c r="E22" s="2" t="s">
        <v>380</v>
      </c>
      <c r="F22" s="19">
        <v>0.625</v>
      </c>
      <c r="G22" s="19">
        <v>0.75</v>
      </c>
      <c r="H22" s="16">
        <v>0.125</v>
      </c>
    </row>
    <row r="23" spans="1:8" x14ac:dyDescent="0.3">
      <c r="A23" s="21" t="s">
        <v>197</v>
      </c>
      <c r="B23" s="21" t="s">
        <v>197</v>
      </c>
      <c r="C23" s="5">
        <v>137.1</v>
      </c>
      <c r="D23" s="2" t="s">
        <v>255</v>
      </c>
      <c r="E23" s="2" t="s">
        <v>380</v>
      </c>
      <c r="F23" s="19">
        <v>0.29166666666666669</v>
      </c>
      <c r="G23" s="19">
        <v>0.66666666666666663</v>
      </c>
      <c r="H23" s="16">
        <v>0.375</v>
      </c>
    </row>
    <row r="24" spans="1:8" x14ac:dyDescent="0.3">
      <c r="A24" s="21" t="s">
        <v>351</v>
      </c>
      <c r="B24" s="21" t="s">
        <v>351</v>
      </c>
      <c r="C24" s="5">
        <v>112.1</v>
      </c>
      <c r="D24" s="2" t="s">
        <v>402</v>
      </c>
      <c r="E24" s="2" t="s">
        <v>380</v>
      </c>
      <c r="F24" s="19">
        <v>0.29166666666666669</v>
      </c>
      <c r="G24" s="19">
        <v>0</v>
      </c>
      <c r="H24" s="16">
        <v>0.20833333333333334</v>
      </c>
    </row>
    <row r="25" spans="1:8" x14ac:dyDescent="0.3">
      <c r="A25" s="21" t="s">
        <v>351</v>
      </c>
      <c r="B25" s="21" t="s">
        <v>351</v>
      </c>
      <c r="C25" s="5">
        <v>82.8</v>
      </c>
      <c r="D25" s="2" t="s">
        <v>384</v>
      </c>
      <c r="E25" s="2" t="s">
        <v>380</v>
      </c>
      <c r="F25" s="19">
        <v>0.625</v>
      </c>
      <c r="G25" s="19">
        <v>0.83333333333333337</v>
      </c>
      <c r="H25" s="16">
        <v>0.20833333333333334</v>
      </c>
    </row>
    <row r="26" spans="1:8" x14ac:dyDescent="0.3">
      <c r="A26" s="21" t="s">
        <v>198</v>
      </c>
      <c r="B26" s="21" t="s">
        <v>198</v>
      </c>
      <c r="C26" s="5">
        <v>68.8</v>
      </c>
      <c r="D26" t="s">
        <v>48</v>
      </c>
      <c r="E26" s="2" t="s">
        <v>380</v>
      </c>
      <c r="F26" s="19">
        <v>0.54166666666666663</v>
      </c>
      <c r="G26" s="19">
        <v>0.625</v>
      </c>
      <c r="H26" s="42">
        <v>8.3333333333333329E-2</v>
      </c>
    </row>
    <row r="27" spans="1:8" x14ac:dyDescent="0.3">
      <c r="A27" s="21" t="s">
        <v>411</v>
      </c>
      <c r="B27" s="21" t="s">
        <v>411</v>
      </c>
      <c r="C27" s="5">
        <v>163.19999999999999</v>
      </c>
      <c r="D27" s="2" t="s">
        <v>402</v>
      </c>
      <c r="E27" s="2" t="s">
        <v>380</v>
      </c>
      <c r="F27" s="19">
        <v>0.33333333333333331</v>
      </c>
      <c r="G27" s="19">
        <v>0.70833333333333337</v>
      </c>
      <c r="H27" s="16">
        <v>0.375</v>
      </c>
    </row>
    <row r="28" spans="1:8" x14ac:dyDescent="0.3">
      <c r="A28" s="21" t="s">
        <v>412</v>
      </c>
      <c r="B28" s="21" t="s">
        <v>412</v>
      </c>
      <c r="C28" s="5">
        <v>97.3</v>
      </c>
      <c r="D28" s="2" t="s">
        <v>274</v>
      </c>
      <c r="E28" s="2" t="s">
        <v>380</v>
      </c>
      <c r="F28" s="19">
        <v>0.39583333333333331</v>
      </c>
      <c r="G28" s="19">
        <v>0.54166666666666663</v>
      </c>
      <c r="H28" s="16">
        <v>0.14583333333333334</v>
      </c>
    </row>
    <row r="29" spans="1:8" x14ac:dyDescent="0.3">
      <c r="A29" s="21" t="s">
        <v>412</v>
      </c>
      <c r="B29" s="21" t="s">
        <v>412</v>
      </c>
      <c r="C29" s="5" t="s">
        <v>413</v>
      </c>
      <c r="D29" t="s">
        <v>403</v>
      </c>
      <c r="E29" s="2" t="s">
        <v>380</v>
      </c>
      <c r="F29" s="19">
        <v>0.54166666666666663</v>
      </c>
      <c r="G29" s="19">
        <v>0.66666666666666663</v>
      </c>
      <c r="H29" s="42">
        <v>0.125</v>
      </c>
    </row>
    <row r="30" spans="1:8" ht="28.8" x14ac:dyDescent="0.3">
      <c r="A30" s="21" t="s">
        <v>200</v>
      </c>
      <c r="B30" s="21" t="s">
        <v>200</v>
      </c>
      <c r="C30" s="5">
        <v>100.8</v>
      </c>
      <c r="D30" s="20" t="s">
        <v>389</v>
      </c>
      <c r="E30" s="2" t="s">
        <v>380</v>
      </c>
      <c r="F30" s="19">
        <v>0.66666666666666663</v>
      </c>
      <c r="G30" s="19">
        <v>0.75</v>
      </c>
      <c r="H30" s="16">
        <v>8.3333333333333329E-2</v>
      </c>
    </row>
    <row r="31" spans="1:8" x14ac:dyDescent="0.3">
      <c r="A31" s="21" t="s">
        <v>390</v>
      </c>
      <c r="B31" s="21" t="s">
        <v>390</v>
      </c>
      <c r="C31" s="5">
        <v>60.1</v>
      </c>
      <c r="D31" t="s">
        <v>163</v>
      </c>
      <c r="E31" s="2" t="s">
        <v>380</v>
      </c>
      <c r="F31" s="19">
        <v>0.29166666666666669</v>
      </c>
      <c r="G31" s="19">
        <v>0.54166666666666663</v>
      </c>
      <c r="H31" s="16">
        <v>0.25</v>
      </c>
    </row>
    <row r="32" spans="1:8" x14ac:dyDescent="0.3">
      <c r="A32" s="21" t="s">
        <v>391</v>
      </c>
      <c r="B32" s="21" t="s">
        <v>391</v>
      </c>
      <c r="C32" s="5">
        <v>179.6</v>
      </c>
      <c r="D32" s="2" t="s">
        <v>49</v>
      </c>
      <c r="E32" s="2" t="s">
        <v>380</v>
      </c>
      <c r="F32" s="19">
        <v>0.35416666666666669</v>
      </c>
      <c r="G32" s="19">
        <v>0.86458333333333337</v>
      </c>
      <c r="H32" s="16">
        <v>0.51041666666666663</v>
      </c>
    </row>
    <row r="33" spans="1:8" x14ac:dyDescent="0.3">
      <c r="A33" s="21" t="s">
        <v>393</v>
      </c>
      <c r="B33" s="21" t="s">
        <v>393</v>
      </c>
      <c r="C33" s="5">
        <v>100</v>
      </c>
      <c r="D33" t="s">
        <v>392</v>
      </c>
      <c r="E33" s="2" t="s">
        <v>380</v>
      </c>
      <c r="F33" s="19">
        <v>0.41666666666666669</v>
      </c>
      <c r="G33" s="19">
        <v>0.75</v>
      </c>
      <c r="H33" s="16">
        <v>0.33333333333333331</v>
      </c>
    </row>
    <row r="34" spans="1:8" x14ac:dyDescent="0.3">
      <c r="A34" s="21" t="s">
        <v>414</v>
      </c>
      <c r="B34" s="21" t="s">
        <v>414</v>
      </c>
      <c r="C34" s="5">
        <v>188</v>
      </c>
      <c r="D34" s="2" t="s">
        <v>405</v>
      </c>
      <c r="E34" s="2" t="s">
        <v>380</v>
      </c>
      <c r="F34" s="19">
        <v>0.375</v>
      </c>
      <c r="G34" s="19">
        <v>0.6875</v>
      </c>
      <c r="H34" s="16">
        <v>0.3125</v>
      </c>
    </row>
    <row r="35" spans="1:8" x14ac:dyDescent="0.3">
      <c r="A35" s="5"/>
      <c r="B35" s="5"/>
      <c r="C35" s="5"/>
      <c r="D35" s="3"/>
      <c r="E35" s="2" t="s">
        <v>380</v>
      </c>
      <c r="F35" s="19"/>
      <c r="G35" s="19"/>
      <c r="H35" s="2"/>
    </row>
    <row r="36" spans="1:8" x14ac:dyDescent="0.3">
      <c r="A36" s="5"/>
      <c r="B36" s="5"/>
      <c r="C36" s="5"/>
      <c r="D36" s="3"/>
      <c r="E36" s="2" t="s">
        <v>380</v>
      </c>
      <c r="F36" s="19"/>
      <c r="G36" s="19"/>
      <c r="H36" s="2"/>
    </row>
    <row r="37" spans="1:8" x14ac:dyDescent="0.3">
      <c r="A37" s="5"/>
      <c r="B37" s="5"/>
      <c r="C37" s="5"/>
      <c r="D37" s="3"/>
      <c r="E37" s="2" t="s">
        <v>380</v>
      </c>
      <c r="F37" s="19"/>
      <c r="G37" s="19"/>
      <c r="H37" s="2"/>
    </row>
    <row r="38" spans="1:8" x14ac:dyDescent="0.3">
      <c r="A38" s="5"/>
      <c r="B38" s="5"/>
      <c r="C38" s="5"/>
      <c r="D38" s="3"/>
      <c r="E38" s="2" t="s">
        <v>380</v>
      </c>
      <c r="F38" s="19"/>
      <c r="G38" s="19"/>
      <c r="H38" s="2"/>
    </row>
    <row r="39" spans="1:8" x14ac:dyDescent="0.3">
      <c r="A39" s="5"/>
      <c r="B39" s="5"/>
      <c r="C39" s="5"/>
      <c r="D39" s="3"/>
      <c r="E39" s="2" t="s">
        <v>380</v>
      </c>
      <c r="F39" s="19"/>
      <c r="G39" s="19"/>
      <c r="H39" s="2"/>
    </row>
    <row r="40" spans="1:8" x14ac:dyDescent="0.3">
      <c r="A40" s="5"/>
      <c r="B40" s="5"/>
      <c r="C40" s="5"/>
      <c r="D40" s="3"/>
      <c r="E40" s="2" t="s">
        <v>380</v>
      </c>
      <c r="F40" s="19"/>
      <c r="G40" s="19"/>
      <c r="H40" s="2"/>
    </row>
    <row r="41" spans="1:8" x14ac:dyDescent="0.3">
      <c r="A41" s="5"/>
      <c r="B41" s="5"/>
      <c r="C41" s="5"/>
      <c r="D41" s="3"/>
      <c r="E41" s="2" t="s">
        <v>380</v>
      </c>
      <c r="F41" s="19"/>
      <c r="G41" s="19"/>
      <c r="H41" s="2"/>
    </row>
    <row r="42" spans="1:8" x14ac:dyDescent="0.3">
      <c r="A42" s="5"/>
      <c r="B42" s="5"/>
      <c r="C42" s="5"/>
      <c r="D42" s="3"/>
      <c r="E42" s="2" t="s">
        <v>380</v>
      </c>
      <c r="F42" s="19"/>
      <c r="G42" s="19"/>
      <c r="H42" s="2"/>
    </row>
    <row r="43" spans="1:8" x14ac:dyDescent="0.3">
      <c r="A43" s="5"/>
      <c r="B43" s="5"/>
      <c r="C43" s="5"/>
      <c r="D43" s="3"/>
      <c r="E43" s="2" t="s">
        <v>380</v>
      </c>
      <c r="F43" s="19"/>
      <c r="G43" s="19"/>
      <c r="H43" s="2"/>
    </row>
    <row r="44" spans="1:8" x14ac:dyDescent="0.3">
      <c r="A44" s="5"/>
      <c r="B44" s="5"/>
      <c r="C44" s="5"/>
      <c r="D44" s="3"/>
      <c r="E44" s="2" t="s">
        <v>380</v>
      </c>
      <c r="F44" s="19"/>
      <c r="G44" s="19"/>
      <c r="H44" s="2"/>
    </row>
    <row r="45" spans="1:8" x14ac:dyDescent="0.3">
      <c r="A45" s="5"/>
      <c r="B45" s="5"/>
      <c r="C45" s="5"/>
      <c r="D45" s="3"/>
      <c r="E45" s="2" t="s">
        <v>380</v>
      </c>
      <c r="F45" s="19"/>
      <c r="G45" s="19"/>
      <c r="H45" s="2"/>
    </row>
    <row r="46" spans="1:8" x14ac:dyDescent="0.3">
      <c r="A46" s="5"/>
      <c r="B46" s="5"/>
      <c r="C46" s="5"/>
      <c r="D46" s="3"/>
      <c r="E46" s="2" t="s">
        <v>380</v>
      </c>
      <c r="F46" s="19"/>
      <c r="G46" s="19"/>
      <c r="H46" s="2"/>
    </row>
    <row r="47" spans="1:8" x14ac:dyDescent="0.3">
      <c r="A47" s="5"/>
      <c r="B47" s="5"/>
      <c r="C47" s="5"/>
      <c r="D47" s="3"/>
      <c r="E47" s="2" t="s">
        <v>380</v>
      </c>
      <c r="F47" s="19"/>
      <c r="G47" s="19"/>
      <c r="H47" s="2"/>
    </row>
    <row r="48" spans="1:8" x14ac:dyDescent="0.3">
      <c r="A48" s="5"/>
      <c r="B48" s="5"/>
      <c r="C48" s="5"/>
      <c r="D48" s="3"/>
      <c r="E48" s="2" t="s">
        <v>380</v>
      </c>
      <c r="F48" s="19"/>
      <c r="G48" s="19"/>
      <c r="H48" s="2"/>
    </row>
    <row r="49" spans="1:8" x14ac:dyDescent="0.3">
      <c r="A49" s="5"/>
      <c r="B49" s="5"/>
      <c r="C49" s="5"/>
      <c r="D49" s="3"/>
      <c r="E49" s="2" t="s">
        <v>380</v>
      </c>
      <c r="F49" s="19"/>
      <c r="G49" s="19"/>
      <c r="H49" s="2"/>
    </row>
    <row r="50" spans="1:8" x14ac:dyDescent="0.3">
      <c r="A50" s="5"/>
      <c r="B50" s="5"/>
      <c r="C50" s="5"/>
      <c r="D50" s="3"/>
      <c r="E50" s="2" t="s">
        <v>380</v>
      </c>
      <c r="F50" s="19"/>
      <c r="G50" s="19"/>
      <c r="H50" s="2"/>
    </row>
    <row r="51" spans="1:8" x14ac:dyDescent="0.3">
      <c r="A51" s="5"/>
      <c r="B51" s="5"/>
      <c r="C51" s="5"/>
      <c r="D51" s="3"/>
      <c r="E51" s="2" t="s">
        <v>380</v>
      </c>
      <c r="F51" s="19"/>
      <c r="G51" s="19"/>
      <c r="H51" s="2"/>
    </row>
    <row r="52" spans="1:8" x14ac:dyDescent="0.3">
      <c r="G52" s="37" t="s">
        <v>406</v>
      </c>
      <c r="H52" s="38">
        <f>SUM(H4:H51)</f>
        <v>6.4895833333333321</v>
      </c>
    </row>
  </sheetData>
  <mergeCells count="3">
    <mergeCell ref="C1:E2"/>
    <mergeCell ref="F2:H2"/>
    <mergeCell ref="F1:H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6FA92-A0F7-41AE-80E1-137B4A019C8E}">
  <sheetPr codeName="Hoja4"/>
  <dimension ref="B3:G13"/>
  <sheetViews>
    <sheetView tabSelected="1" workbookViewId="0">
      <selection activeCell="E12" sqref="B3:E12"/>
    </sheetView>
  </sheetViews>
  <sheetFormatPr baseColWidth="10" defaultRowHeight="14.4" x14ac:dyDescent="0.3"/>
  <sheetData>
    <row r="3" spans="2:7" x14ac:dyDescent="0.3">
      <c r="B3" s="69" t="s">
        <v>415</v>
      </c>
      <c r="C3" s="69"/>
      <c r="D3" s="69"/>
      <c r="E3" s="40" t="s">
        <v>407</v>
      </c>
    </row>
    <row r="4" spans="2:7" x14ac:dyDescent="0.3">
      <c r="B4" s="68" t="s">
        <v>5</v>
      </c>
      <c r="C4" s="68"/>
      <c r="D4" s="68"/>
      <c r="E4" s="39">
        <f>'Tiempos extrusión'!H75</f>
        <v>16.326388888888886</v>
      </c>
    </row>
    <row r="5" spans="2:7" x14ac:dyDescent="0.3">
      <c r="B5" s="68" t="s">
        <v>6</v>
      </c>
      <c r="C5" s="68"/>
      <c r="D5" s="68"/>
      <c r="E5" s="39">
        <f>'Tiempos extrusión'!L75</f>
        <v>13.781250000000004</v>
      </c>
    </row>
    <row r="6" spans="2:7" x14ac:dyDescent="0.3">
      <c r="B6" s="68" t="s">
        <v>7</v>
      </c>
      <c r="C6" s="68"/>
      <c r="D6" s="68"/>
      <c r="E6" s="39">
        <f>'Tiempos extrusión'!P75</f>
        <v>6.6631944444444446</v>
      </c>
    </row>
    <row r="7" spans="2:7" x14ac:dyDescent="0.3">
      <c r="B7" s="68" t="s">
        <v>8</v>
      </c>
      <c r="C7" s="68"/>
      <c r="D7" s="68"/>
      <c r="E7" s="39">
        <f>'Tiempos extrusión'!T75</f>
        <v>8.1736111111111125</v>
      </c>
    </row>
    <row r="8" spans="2:7" x14ac:dyDescent="0.3">
      <c r="B8" s="68" t="s">
        <v>229</v>
      </c>
      <c r="C8" s="68"/>
      <c r="D8" s="68"/>
      <c r="E8" s="39">
        <f>'Tiempos sellado'!H93</f>
        <v>12.506944444444448</v>
      </c>
    </row>
    <row r="9" spans="2:7" x14ac:dyDescent="0.3">
      <c r="B9" s="68" t="s">
        <v>19</v>
      </c>
      <c r="C9" s="68"/>
      <c r="D9" s="68"/>
      <c r="E9" s="39">
        <f>'Tiempos sellado'!L93</f>
        <v>12.284722222222227</v>
      </c>
    </row>
    <row r="10" spans="2:7" x14ac:dyDescent="0.3">
      <c r="B10" s="68" t="s">
        <v>20</v>
      </c>
      <c r="C10" s="68"/>
      <c r="D10" s="68"/>
      <c r="E10" s="39">
        <f>'Tiempos sellado'!P93</f>
        <v>9.3194444444444464</v>
      </c>
      <c r="G10" s="25">
        <v>7.83</v>
      </c>
    </row>
    <row r="11" spans="2:7" x14ac:dyDescent="0.3">
      <c r="B11" s="68" t="s">
        <v>230</v>
      </c>
      <c r="C11" s="68"/>
      <c r="D11" s="68"/>
      <c r="E11" s="39">
        <f>'Tiempos impresión'!H52</f>
        <v>6.4895833333333321</v>
      </c>
    </row>
    <row r="12" spans="2:7" x14ac:dyDescent="0.3">
      <c r="B12" s="59" t="s">
        <v>408</v>
      </c>
      <c r="C12" s="59"/>
      <c r="D12" s="59"/>
      <c r="E12" s="38">
        <f>SUM(E4:E11)</f>
        <v>85.5451388888889</v>
      </c>
    </row>
    <row r="13" spans="2:7" x14ac:dyDescent="0.3">
      <c r="E13" s="39"/>
    </row>
  </sheetData>
  <mergeCells count="10">
    <mergeCell ref="B11:D11"/>
    <mergeCell ref="B3:D3"/>
    <mergeCell ref="B12:D12"/>
    <mergeCell ref="B5:D5"/>
    <mergeCell ref="B6:D6"/>
    <mergeCell ref="B7:D7"/>
    <mergeCell ref="B4:D4"/>
    <mergeCell ref="B8:D8"/>
    <mergeCell ref="B9:D9"/>
    <mergeCell ref="B10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1211E-0128-45D4-97E1-481F1D982A1A}">
  <sheetPr codeName="Hoja5"/>
  <dimension ref="A1:H194"/>
  <sheetViews>
    <sheetView workbookViewId="0">
      <selection activeCell="C1" sqref="C1:D1048576"/>
    </sheetView>
  </sheetViews>
  <sheetFormatPr baseColWidth="10" defaultRowHeight="14.4" x14ac:dyDescent="0.3"/>
  <cols>
    <col min="2" max="2" width="35.44140625" customWidth="1"/>
    <col min="6" max="6" width="21.6640625" style="12" customWidth="1"/>
    <col min="7" max="7" width="48.88671875" style="4" customWidth="1"/>
    <col min="8" max="8" width="11.44140625" style="4"/>
  </cols>
  <sheetData>
    <row r="1" spans="1:8" x14ac:dyDescent="0.3">
      <c r="A1" s="7" t="s">
        <v>206</v>
      </c>
      <c r="B1" s="8" t="s">
        <v>9</v>
      </c>
      <c r="C1" s="8" t="s">
        <v>227</v>
      </c>
      <c r="D1" s="8" t="s">
        <v>228</v>
      </c>
      <c r="F1" s="10" t="s">
        <v>206</v>
      </c>
      <c r="G1" s="8" t="s">
        <v>9</v>
      </c>
      <c r="H1" s="8" t="s">
        <v>227</v>
      </c>
    </row>
    <row r="2" spans="1:8" ht="28.8" x14ac:dyDescent="0.3">
      <c r="A2" s="5" t="s">
        <v>207</v>
      </c>
      <c r="B2" s="3" t="s">
        <v>21</v>
      </c>
      <c r="C2" s="2"/>
      <c r="D2" s="2"/>
      <c r="F2" s="11" t="s">
        <v>211</v>
      </c>
      <c r="G2" s="9" t="s">
        <v>29</v>
      </c>
      <c r="H2" s="3"/>
    </row>
    <row r="3" spans="1:8" x14ac:dyDescent="0.3">
      <c r="A3" s="5" t="s">
        <v>208</v>
      </c>
      <c r="B3" s="3" t="s">
        <v>22</v>
      </c>
      <c r="C3" s="2"/>
      <c r="D3" s="2"/>
      <c r="F3" s="11" t="s">
        <v>211</v>
      </c>
      <c r="G3" s="9" t="s">
        <v>34</v>
      </c>
      <c r="H3" s="3"/>
    </row>
    <row r="4" spans="1:8" x14ac:dyDescent="0.3">
      <c r="A4" s="5" t="s">
        <v>208</v>
      </c>
      <c r="B4" s="3" t="s">
        <v>22</v>
      </c>
      <c r="C4" s="2"/>
      <c r="D4" s="2"/>
      <c r="F4" s="11" t="s">
        <v>211</v>
      </c>
      <c r="G4" s="9" t="s">
        <v>48</v>
      </c>
      <c r="H4" s="3"/>
    </row>
    <row r="5" spans="1:8" x14ac:dyDescent="0.3">
      <c r="A5" s="5" t="s">
        <v>209</v>
      </c>
      <c r="B5" s="3" t="s">
        <v>23</v>
      </c>
      <c r="C5" s="2"/>
      <c r="D5" s="2"/>
      <c r="F5" s="11" t="s">
        <v>211</v>
      </c>
      <c r="G5" s="9" t="s">
        <v>49</v>
      </c>
      <c r="H5" s="3"/>
    </row>
    <row r="6" spans="1:8" x14ac:dyDescent="0.3">
      <c r="A6" s="5" t="s">
        <v>210</v>
      </c>
      <c r="B6" s="3" t="s">
        <v>24</v>
      </c>
      <c r="C6" s="2"/>
      <c r="D6" s="2"/>
      <c r="F6" s="11" t="s">
        <v>211</v>
      </c>
      <c r="G6" s="9" t="s">
        <v>49</v>
      </c>
      <c r="H6" s="3"/>
    </row>
    <row r="7" spans="1:8" x14ac:dyDescent="0.3">
      <c r="A7" s="5" t="s">
        <v>208</v>
      </c>
      <c r="B7" s="3" t="s">
        <v>25</v>
      </c>
      <c r="C7" s="2"/>
      <c r="D7" s="2"/>
      <c r="F7" s="11">
        <v>101.6532</v>
      </c>
      <c r="G7" s="9" t="s">
        <v>51</v>
      </c>
      <c r="H7" s="3"/>
    </row>
    <row r="8" spans="1:8" ht="28.8" x14ac:dyDescent="0.3">
      <c r="A8" s="5" t="s">
        <v>211</v>
      </c>
      <c r="B8" s="3" t="s">
        <v>26</v>
      </c>
      <c r="C8" s="2"/>
      <c r="D8" s="2"/>
      <c r="F8" s="11">
        <v>93.281760000000006</v>
      </c>
      <c r="G8" s="9" t="s">
        <v>52</v>
      </c>
      <c r="H8" s="3"/>
    </row>
    <row r="9" spans="1:8" ht="28.8" x14ac:dyDescent="0.3">
      <c r="A9" s="5" t="s">
        <v>208</v>
      </c>
      <c r="B9" s="3" t="s">
        <v>27</v>
      </c>
      <c r="C9" s="2"/>
      <c r="D9" s="2"/>
      <c r="F9" s="11">
        <v>204.50232000000003</v>
      </c>
      <c r="G9" s="9" t="s">
        <v>52</v>
      </c>
      <c r="H9" s="3"/>
    </row>
    <row r="10" spans="1:8" x14ac:dyDescent="0.3">
      <c r="A10" s="5" t="s">
        <v>211</v>
      </c>
      <c r="B10" s="3" t="s">
        <v>28</v>
      </c>
      <c r="C10" s="2"/>
      <c r="D10" s="2"/>
      <c r="F10" s="11">
        <v>109.58976000000001</v>
      </c>
      <c r="G10" s="9" t="s">
        <v>54</v>
      </c>
      <c r="H10" s="3"/>
    </row>
    <row r="11" spans="1:8" ht="43.2" x14ac:dyDescent="0.3">
      <c r="A11" s="5" t="s">
        <v>211</v>
      </c>
      <c r="B11" s="9" t="s">
        <v>29</v>
      </c>
      <c r="C11" s="2"/>
      <c r="D11" s="2"/>
      <c r="F11" s="11">
        <v>101.47199999999999</v>
      </c>
      <c r="G11" s="9" t="s">
        <v>55</v>
      </c>
      <c r="H11" s="3"/>
    </row>
    <row r="12" spans="1:8" x14ac:dyDescent="0.3">
      <c r="A12" s="5" t="s">
        <v>212</v>
      </c>
      <c r="B12" s="3" t="s">
        <v>30</v>
      </c>
      <c r="C12" s="2"/>
      <c r="D12" s="2"/>
      <c r="F12" s="11" t="s">
        <v>216</v>
      </c>
      <c r="G12" s="9" t="s">
        <v>56</v>
      </c>
      <c r="H12" s="3"/>
    </row>
    <row r="13" spans="1:8" x14ac:dyDescent="0.3">
      <c r="A13" s="5">
        <v>126.83999999999999</v>
      </c>
      <c r="B13" s="3" t="s">
        <v>31</v>
      </c>
      <c r="C13" s="2"/>
      <c r="D13" s="2"/>
      <c r="F13" s="11" t="s">
        <v>223</v>
      </c>
      <c r="G13" s="9" t="s">
        <v>85</v>
      </c>
      <c r="H13" s="3"/>
    </row>
    <row r="14" spans="1:8" x14ac:dyDescent="0.3">
      <c r="A14" s="5">
        <v>81.177599999999998</v>
      </c>
      <c r="B14" s="3" t="s">
        <v>32</v>
      </c>
      <c r="C14" s="2"/>
      <c r="D14" s="2"/>
      <c r="F14" s="11" t="s">
        <v>223</v>
      </c>
      <c r="G14" s="9" t="s">
        <v>86</v>
      </c>
      <c r="H14" s="3"/>
    </row>
    <row r="15" spans="1:8" x14ac:dyDescent="0.3">
      <c r="A15" s="5" t="s">
        <v>213</v>
      </c>
      <c r="B15" s="3" t="s">
        <v>33</v>
      </c>
      <c r="C15" s="2"/>
      <c r="D15" s="2"/>
      <c r="F15" s="11" t="s">
        <v>211</v>
      </c>
      <c r="G15" s="9" t="s">
        <v>87</v>
      </c>
      <c r="H15" s="3"/>
    </row>
    <row r="16" spans="1:8" ht="28.8" x14ac:dyDescent="0.3">
      <c r="A16" s="5" t="s">
        <v>211</v>
      </c>
      <c r="B16" s="9" t="s">
        <v>34</v>
      </c>
      <c r="C16" s="2"/>
      <c r="D16" s="2"/>
      <c r="F16" s="11">
        <v>57.077999999999996</v>
      </c>
      <c r="G16" s="9" t="s">
        <v>90</v>
      </c>
      <c r="H16" s="3"/>
    </row>
    <row r="17" spans="1:8" x14ac:dyDescent="0.3">
      <c r="A17" s="5" t="s">
        <v>214</v>
      </c>
      <c r="B17" s="3" t="s">
        <v>35</v>
      </c>
      <c r="C17" s="2"/>
      <c r="D17" s="2"/>
      <c r="F17" s="11">
        <v>58.219560000000001</v>
      </c>
      <c r="G17" s="9" t="s">
        <v>91</v>
      </c>
      <c r="H17" s="3"/>
    </row>
    <row r="18" spans="1:8" x14ac:dyDescent="0.3">
      <c r="A18" s="5" t="s">
        <v>213</v>
      </c>
      <c r="B18" s="3" t="s">
        <v>36</v>
      </c>
      <c r="C18" s="2"/>
      <c r="D18" s="2"/>
      <c r="F18" s="11">
        <v>9.5401800000000012</v>
      </c>
      <c r="G18" s="9" t="s">
        <v>93</v>
      </c>
      <c r="H18" s="3"/>
    </row>
    <row r="19" spans="1:8" x14ac:dyDescent="0.3">
      <c r="A19" s="5" t="s">
        <v>215</v>
      </c>
      <c r="B19" s="3" t="s">
        <v>37</v>
      </c>
      <c r="C19" s="2"/>
      <c r="D19" s="2"/>
      <c r="F19" s="11" t="s">
        <v>208</v>
      </c>
      <c r="G19" s="9" t="s">
        <v>96</v>
      </c>
      <c r="H19" s="3"/>
    </row>
    <row r="20" spans="1:8" ht="28.8" x14ac:dyDescent="0.3">
      <c r="A20" s="5" t="s">
        <v>216</v>
      </c>
      <c r="B20" s="3" t="s">
        <v>38</v>
      </c>
      <c r="C20" s="2"/>
      <c r="D20" s="2"/>
      <c r="F20" s="11" t="s">
        <v>211</v>
      </c>
      <c r="G20" s="9" t="s">
        <v>101</v>
      </c>
      <c r="H20" s="3"/>
    </row>
    <row r="21" spans="1:8" x14ac:dyDescent="0.3">
      <c r="A21" s="5" t="s">
        <v>209</v>
      </c>
      <c r="B21" s="3" t="s">
        <v>39</v>
      </c>
      <c r="C21" s="2"/>
      <c r="D21" s="2"/>
      <c r="F21" s="11" t="s">
        <v>223</v>
      </c>
      <c r="G21" s="9" t="s">
        <v>106</v>
      </c>
      <c r="H21" s="3"/>
    </row>
    <row r="22" spans="1:8" x14ac:dyDescent="0.3">
      <c r="A22" s="5" t="s">
        <v>216</v>
      </c>
      <c r="B22" s="3" t="s">
        <v>40</v>
      </c>
      <c r="C22" s="2"/>
      <c r="D22" s="2"/>
      <c r="F22" s="11">
        <v>500</v>
      </c>
      <c r="G22" s="9" t="s">
        <v>160</v>
      </c>
      <c r="H22" s="3"/>
    </row>
    <row r="23" spans="1:8" x14ac:dyDescent="0.3">
      <c r="A23" s="5" t="s">
        <v>217</v>
      </c>
      <c r="B23" s="3" t="s">
        <v>41</v>
      </c>
      <c r="C23" s="2"/>
      <c r="D23" s="2"/>
      <c r="F23" s="11" t="s">
        <v>221</v>
      </c>
      <c r="G23" s="9" t="s">
        <v>161</v>
      </c>
      <c r="H23" s="3"/>
    </row>
    <row r="24" spans="1:8" ht="28.8" x14ac:dyDescent="0.3">
      <c r="A24" s="5" t="s">
        <v>215</v>
      </c>
      <c r="B24" s="3" t="s">
        <v>42</v>
      </c>
      <c r="C24" s="2"/>
      <c r="D24" s="2"/>
      <c r="F24" s="11" t="s">
        <v>221</v>
      </c>
      <c r="G24" s="9" t="s">
        <v>162</v>
      </c>
      <c r="H24" s="3"/>
    </row>
    <row r="25" spans="1:8" x14ac:dyDescent="0.3">
      <c r="A25" s="5" t="s">
        <v>216</v>
      </c>
      <c r="B25" s="3" t="s">
        <v>43</v>
      </c>
      <c r="C25" s="2"/>
      <c r="D25" s="2"/>
      <c r="F25" s="11" t="s">
        <v>216</v>
      </c>
      <c r="G25" s="9" t="s">
        <v>163</v>
      </c>
      <c r="H25" s="3"/>
    </row>
    <row r="26" spans="1:8" x14ac:dyDescent="0.3">
      <c r="A26" s="5" t="s">
        <v>216</v>
      </c>
      <c r="B26" s="3" t="s">
        <v>44</v>
      </c>
      <c r="C26" s="2"/>
      <c r="D26" s="2"/>
      <c r="F26" s="11">
        <v>57.077999999999996</v>
      </c>
      <c r="G26" s="9" t="s">
        <v>90</v>
      </c>
      <c r="H26" s="3"/>
    </row>
    <row r="27" spans="1:8" x14ac:dyDescent="0.3">
      <c r="A27" s="5" t="s">
        <v>213</v>
      </c>
      <c r="B27" s="3" t="s">
        <v>45</v>
      </c>
      <c r="C27" s="2"/>
      <c r="D27" s="2"/>
      <c r="F27" s="11">
        <v>62.55990400000001</v>
      </c>
      <c r="G27" s="9" t="s">
        <v>175</v>
      </c>
      <c r="H27" s="3"/>
    </row>
    <row r="28" spans="1:8" ht="28.8" x14ac:dyDescent="0.3">
      <c r="A28" s="5" t="s">
        <v>218</v>
      </c>
      <c r="B28" s="3" t="s">
        <v>46</v>
      </c>
      <c r="C28" s="2"/>
      <c r="D28" s="2"/>
      <c r="F28" s="11">
        <v>65.231999999999999</v>
      </c>
      <c r="G28" s="9" t="s">
        <v>176</v>
      </c>
      <c r="H28" s="3"/>
    </row>
    <row r="29" spans="1:8" x14ac:dyDescent="0.3">
      <c r="A29" s="5" t="s">
        <v>218</v>
      </c>
      <c r="B29" s="3" t="s">
        <v>47</v>
      </c>
      <c r="C29" s="2"/>
      <c r="D29" s="2"/>
      <c r="F29" s="11">
        <v>61.453980000000001</v>
      </c>
      <c r="G29" s="9" t="s">
        <v>91</v>
      </c>
      <c r="H29" s="3"/>
    </row>
    <row r="30" spans="1:8" ht="28.8" x14ac:dyDescent="0.3">
      <c r="A30" s="5" t="s">
        <v>211</v>
      </c>
      <c r="B30" s="9" t="s">
        <v>48</v>
      </c>
      <c r="C30" s="2"/>
      <c r="D30" s="2"/>
      <c r="F30" s="11" t="s">
        <v>216</v>
      </c>
      <c r="G30" s="9" t="s">
        <v>177</v>
      </c>
      <c r="H30" s="3"/>
    </row>
    <row r="31" spans="1:8" ht="28.8" x14ac:dyDescent="0.3">
      <c r="A31" s="5" t="s">
        <v>211</v>
      </c>
      <c r="B31" s="9" t="s">
        <v>49</v>
      </c>
      <c r="C31" s="2"/>
      <c r="D31" s="2"/>
      <c r="F31" s="11" t="s">
        <v>211</v>
      </c>
      <c r="G31" s="9" t="s">
        <v>101</v>
      </c>
      <c r="H31" s="3"/>
    </row>
    <row r="32" spans="1:8" ht="28.8" x14ac:dyDescent="0.3">
      <c r="A32" s="5" t="s">
        <v>211</v>
      </c>
      <c r="B32" s="9" t="s">
        <v>49</v>
      </c>
      <c r="C32" s="2"/>
      <c r="D32" s="2"/>
      <c r="F32" s="11" t="s">
        <v>216</v>
      </c>
      <c r="G32" s="9" t="s">
        <v>179</v>
      </c>
      <c r="H32" s="3"/>
    </row>
    <row r="33" spans="1:8" x14ac:dyDescent="0.3">
      <c r="A33" s="5" t="s">
        <v>219</v>
      </c>
      <c r="B33" s="3" t="s">
        <v>50</v>
      </c>
      <c r="C33" s="2"/>
      <c r="D33" s="2"/>
      <c r="F33" s="11" t="s">
        <v>220</v>
      </c>
      <c r="G33" s="9" t="s">
        <v>180</v>
      </c>
      <c r="H33" s="3"/>
    </row>
    <row r="34" spans="1:8" x14ac:dyDescent="0.3">
      <c r="A34" s="5">
        <v>101.6532</v>
      </c>
      <c r="B34" s="3" t="s">
        <v>51</v>
      </c>
      <c r="C34" s="2"/>
      <c r="D34" s="2"/>
      <c r="F34" s="11" t="s">
        <v>220</v>
      </c>
      <c r="G34" s="9" t="s">
        <v>181</v>
      </c>
      <c r="H34" s="3"/>
    </row>
    <row r="35" spans="1:8" ht="28.8" x14ac:dyDescent="0.3">
      <c r="A35" s="5">
        <v>93.281760000000006</v>
      </c>
      <c r="B35" s="9" t="s">
        <v>52</v>
      </c>
      <c r="C35" s="2"/>
      <c r="D35" s="2"/>
      <c r="F35" s="11" t="s">
        <v>216</v>
      </c>
      <c r="G35" s="9" t="s">
        <v>182</v>
      </c>
      <c r="H35" s="3"/>
    </row>
    <row r="36" spans="1:8" ht="28.8" x14ac:dyDescent="0.3">
      <c r="A36" s="5">
        <v>204.50232000000003</v>
      </c>
      <c r="B36" s="9" t="s">
        <v>52</v>
      </c>
      <c r="C36" s="2"/>
      <c r="D36" s="2"/>
      <c r="F36" s="11" t="s">
        <v>216</v>
      </c>
      <c r="G36" s="9" t="s">
        <v>183</v>
      </c>
      <c r="H36" s="3"/>
    </row>
    <row r="37" spans="1:8" x14ac:dyDescent="0.3">
      <c r="A37" s="5" t="s">
        <v>219</v>
      </c>
      <c r="B37" s="3" t="s">
        <v>53</v>
      </c>
      <c r="C37" s="2"/>
      <c r="D37" s="2"/>
      <c r="F37" s="11" t="s">
        <v>209</v>
      </c>
      <c r="G37" s="9" t="s">
        <v>184</v>
      </c>
      <c r="H37" s="3"/>
    </row>
    <row r="38" spans="1:8" x14ac:dyDescent="0.3">
      <c r="A38" s="5">
        <v>109.58976000000001</v>
      </c>
      <c r="B38" s="3" t="s">
        <v>54</v>
      </c>
      <c r="C38" s="2"/>
      <c r="D38" s="2"/>
    </row>
    <row r="39" spans="1:8" ht="28.8" x14ac:dyDescent="0.3">
      <c r="A39" s="5">
        <v>101.47199999999999</v>
      </c>
      <c r="B39" s="9" t="s">
        <v>55</v>
      </c>
      <c r="C39" s="2"/>
      <c r="D39" s="2"/>
    </row>
    <row r="40" spans="1:8" x14ac:dyDescent="0.3">
      <c r="A40" s="5" t="s">
        <v>216</v>
      </c>
      <c r="B40" s="3" t="s">
        <v>56</v>
      </c>
      <c r="C40" s="2"/>
      <c r="D40" s="2"/>
    </row>
    <row r="41" spans="1:8" x14ac:dyDescent="0.3">
      <c r="A41" s="5" t="s">
        <v>211</v>
      </c>
      <c r="B41" s="3" t="s">
        <v>35</v>
      </c>
      <c r="C41" s="2"/>
      <c r="D41" s="2"/>
    </row>
    <row r="42" spans="1:8" x14ac:dyDescent="0.3">
      <c r="A42" s="5" t="s">
        <v>220</v>
      </c>
      <c r="B42" s="3" t="s">
        <v>57</v>
      </c>
      <c r="C42" s="2"/>
      <c r="D42" s="2"/>
    </row>
    <row r="43" spans="1:8" x14ac:dyDescent="0.3">
      <c r="A43" s="5" t="s">
        <v>220</v>
      </c>
      <c r="B43" s="3" t="s">
        <v>58</v>
      </c>
      <c r="C43" s="2"/>
      <c r="D43" s="2"/>
    </row>
    <row r="44" spans="1:8" x14ac:dyDescent="0.3">
      <c r="A44" s="5" t="s">
        <v>212</v>
      </c>
      <c r="B44" s="3" t="s">
        <v>59</v>
      </c>
      <c r="C44" s="2"/>
      <c r="D44" s="2"/>
    </row>
    <row r="45" spans="1:8" x14ac:dyDescent="0.3">
      <c r="A45" s="5" t="s">
        <v>211</v>
      </c>
      <c r="B45" s="3" t="s">
        <v>60</v>
      </c>
      <c r="C45" s="2"/>
      <c r="D45" s="2"/>
    </row>
    <row r="46" spans="1:8" x14ac:dyDescent="0.3">
      <c r="A46" s="5">
        <v>176.56128000000001</v>
      </c>
      <c r="B46" s="3" t="s">
        <v>61</v>
      </c>
      <c r="C46" s="2"/>
      <c r="D46" s="2"/>
    </row>
    <row r="47" spans="1:8" x14ac:dyDescent="0.3">
      <c r="A47" s="5">
        <v>190.26</v>
      </c>
      <c r="B47" s="3" t="s">
        <v>62</v>
      </c>
      <c r="C47" s="2"/>
      <c r="D47" s="2"/>
    </row>
    <row r="48" spans="1:8" x14ac:dyDescent="0.3">
      <c r="A48" s="5" t="s">
        <v>218</v>
      </c>
      <c r="B48" s="3" t="s">
        <v>60</v>
      </c>
      <c r="C48" s="2"/>
      <c r="D48" s="2"/>
    </row>
    <row r="49" spans="1:4" x14ac:dyDescent="0.3">
      <c r="A49" s="5" t="s">
        <v>212</v>
      </c>
      <c r="B49" s="3" t="s">
        <v>63</v>
      </c>
      <c r="C49" s="2"/>
      <c r="D49" s="2"/>
    </row>
    <row r="50" spans="1:4" x14ac:dyDescent="0.3">
      <c r="A50" s="5" t="s">
        <v>212</v>
      </c>
      <c r="B50" s="3" t="s">
        <v>64</v>
      </c>
      <c r="C50" s="2"/>
      <c r="D50" s="2"/>
    </row>
    <row r="51" spans="1:4" x14ac:dyDescent="0.3">
      <c r="A51" s="5" t="s">
        <v>212</v>
      </c>
      <c r="B51" s="3" t="s">
        <v>65</v>
      </c>
      <c r="C51" s="2"/>
      <c r="D51" s="2"/>
    </row>
    <row r="52" spans="1:4" x14ac:dyDescent="0.3">
      <c r="A52" s="5" t="s">
        <v>221</v>
      </c>
      <c r="B52" s="3" t="s">
        <v>66</v>
      </c>
      <c r="C52" s="2"/>
      <c r="D52" s="2"/>
    </row>
    <row r="53" spans="1:4" x14ac:dyDescent="0.3">
      <c r="A53" s="5" t="s">
        <v>221</v>
      </c>
      <c r="B53" s="3" t="s">
        <v>67</v>
      </c>
      <c r="C53" s="2"/>
      <c r="D53" s="2"/>
    </row>
    <row r="54" spans="1:4" x14ac:dyDescent="0.3">
      <c r="A54" s="5" t="s">
        <v>212</v>
      </c>
      <c r="B54" s="3" t="s">
        <v>68</v>
      </c>
      <c r="C54" s="2"/>
      <c r="D54" s="2"/>
    </row>
    <row r="55" spans="1:4" x14ac:dyDescent="0.3">
      <c r="A55" s="5" t="s">
        <v>212</v>
      </c>
      <c r="B55" s="3" t="s">
        <v>69</v>
      </c>
      <c r="C55" s="2"/>
      <c r="D55" s="2"/>
    </row>
    <row r="56" spans="1:4" x14ac:dyDescent="0.3">
      <c r="A56" s="5" t="s">
        <v>221</v>
      </c>
      <c r="B56" s="3" t="s">
        <v>70</v>
      </c>
      <c r="C56" s="2"/>
      <c r="D56" s="2"/>
    </row>
    <row r="57" spans="1:4" x14ac:dyDescent="0.3">
      <c r="A57" s="5" t="s">
        <v>221</v>
      </c>
      <c r="B57" s="3" t="s">
        <v>71</v>
      </c>
      <c r="C57" s="2"/>
      <c r="D57" s="2"/>
    </row>
    <row r="58" spans="1:4" x14ac:dyDescent="0.3">
      <c r="A58" s="5" t="s">
        <v>212</v>
      </c>
      <c r="B58" s="3" t="s">
        <v>72</v>
      </c>
      <c r="C58" s="2"/>
      <c r="D58" s="2"/>
    </row>
    <row r="59" spans="1:4" x14ac:dyDescent="0.3">
      <c r="A59" s="5" t="s">
        <v>212</v>
      </c>
      <c r="B59" s="3" t="s">
        <v>73</v>
      </c>
      <c r="C59" s="2"/>
      <c r="D59" s="2"/>
    </row>
    <row r="60" spans="1:4" x14ac:dyDescent="0.3">
      <c r="A60" s="5" t="s">
        <v>222</v>
      </c>
      <c r="B60" s="3" t="s">
        <v>74</v>
      </c>
      <c r="C60" s="2"/>
      <c r="D60" s="2"/>
    </row>
    <row r="61" spans="1:4" x14ac:dyDescent="0.3">
      <c r="A61" s="5" t="s">
        <v>212</v>
      </c>
      <c r="B61" s="3" t="s">
        <v>75</v>
      </c>
      <c r="C61" s="2"/>
      <c r="D61" s="2"/>
    </row>
    <row r="62" spans="1:4" x14ac:dyDescent="0.3">
      <c r="A62" s="5" t="s">
        <v>211</v>
      </c>
      <c r="B62" s="3" t="s">
        <v>76</v>
      </c>
      <c r="C62" s="2"/>
      <c r="D62" s="2"/>
    </row>
    <row r="63" spans="1:4" x14ac:dyDescent="0.3">
      <c r="A63" s="5" t="s">
        <v>211</v>
      </c>
      <c r="B63" s="3" t="s">
        <v>77</v>
      </c>
      <c r="C63" s="2"/>
      <c r="D63" s="2"/>
    </row>
    <row r="64" spans="1:4" x14ac:dyDescent="0.3">
      <c r="A64" s="5" t="s">
        <v>216</v>
      </c>
      <c r="B64" s="3" t="s">
        <v>78</v>
      </c>
      <c r="C64" s="2"/>
      <c r="D64" s="2"/>
    </row>
    <row r="65" spans="1:4" x14ac:dyDescent="0.3">
      <c r="A65" s="5" t="s">
        <v>216</v>
      </c>
      <c r="B65" s="3" t="s">
        <v>79</v>
      </c>
      <c r="C65" s="2"/>
      <c r="D65" s="2"/>
    </row>
    <row r="66" spans="1:4" x14ac:dyDescent="0.3">
      <c r="A66" s="5" t="s">
        <v>216</v>
      </c>
      <c r="B66" s="3" t="s">
        <v>80</v>
      </c>
      <c r="C66" s="2"/>
      <c r="D66" s="2"/>
    </row>
    <row r="67" spans="1:4" x14ac:dyDescent="0.3">
      <c r="A67" s="5" t="s">
        <v>216</v>
      </c>
      <c r="B67" s="3" t="s">
        <v>81</v>
      </c>
      <c r="C67" s="2"/>
      <c r="D67" s="2"/>
    </row>
    <row r="68" spans="1:4" x14ac:dyDescent="0.3">
      <c r="A68" s="5" t="s">
        <v>211</v>
      </c>
      <c r="B68" s="3" t="s">
        <v>37</v>
      </c>
      <c r="C68" s="2"/>
      <c r="D68" s="2"/>
    </row>
    <row r="69" spans="1:4" x14ac:dyDescent="0.3">
      <c r="A69" s="5" t="s">
        <v>211</v>
      </c>
      <c r="B69" s="3" t="s">
        <v>82</v>
      </c>
      <c r="C69" s="2"/>
      <c r="D69" s="2"/>
    </row>
    <row r="70" spans="1:4" x14ac:dyDescent="0.3">
      <c r="A70" s="5" t="s">
        <v>215</v>
      </c>
      <c r="B70" s="3" t="s">
        <v>83</v>
      </c>
      <c r="C70" s="2"/>
      <c r="D70" s="2"/>
    </row>
    <row r="71" spans="1:4" x14ac:dyDescent="0.3">
      <c r="A71" s="5" t="s">
        <v>211</v>
      </c>
      <c r="B71" s="3" t="s">
        <v>84</v>
      </c>
      <c r="C71" s="2"/>
      <c r="D71" s="2"/>
    </row>
    <row r="72" spans="1:4" ht="28.8" x14ac:dyDescent="0.3">
      <c r="A72" s="5" t="s">
        <v>223</v>
      </c>
      <c r="B72" s="9" t="s">
        <v>85</v>
      </c>
      <c r="C72" s="2"/>
      <c r="D72" s="2"/>
    </row>
    <row r="73" spans="1:4" x14ac:dyDescent="0.3">
      <c r="A73" s="5" t="s">
        <v>223</v>
      </c>
      <c r="B73" s="3" t="s">
        <v>86</v>
      </c>
      <c r="C73" s="2"/>
      <c r="D73" s="2"/>
    </row>
    <row r="74" spans="1:4" x14ac:dyDescent="0.3">
      <c r="A74" s="5" t="s">
        <v>211</v>
      </c>
      <c r="B74" s="3" t="s">
        <v>87</v>
      </c>
      <c r="C74" s="2"/>
      <c r="D74" s="2"/>
    </row>
    <row r="75" spans="1:4" x14ac:dyDescent="0.3">
      <c r="A75" s="5" t="s">
        <v>220</v>
      </c>
      <c r="B75" s="3" t="s">
        <v>88</v>
      </c>
      <c r="C75" s="2"/>
      <c r="D75" s="2"/>
    </row>
    <row r="76" spans="1:4" x14ac:dyDescent="0.3">
      <c r="A76" s="5" t="s">
        <v>223</v>
      </c>
      <c r="B76" s="3" t="s">
        <v>89</v>
      </c>
      <c r="C76" s="2"/>
      <c r="D76" s="2"/>
    </row>
    <row r="77" spans="1:4" ht="28.8" x14ac:dyDescent="0.3">
      <c r="A77" s="5">
        <v>57.077999999999996</v>
      </c>
      <c r="B77" s="9" t="s">
        <v>90</v>
      </c>
      <c r="C77" s="2"/>
      <c r="D77" s="2"/>
    </row>
    <row r="78" spans="1:4" ht="28.8" x14ac:dyDescent="0.3">
      <c r="A78" s="5">
        <v>58.219560000000001</v>
      </c>
      <c r="B78" s="9" t="s">
        <v>91</v>
      </c>
      <c r="C78" s="2"/>
      <c r="D78" s="2"/>
    </row>
    <row r="79" spans="1:4" x14ac:dyDescent="0.3">
      <c r="A79" s="5">
        <v>60.883200000000002</v>
      </c>
      <c r="B79" s="3" t="s">
        <v>92</v>
      </c>
      <c r="C79" s="2"/>
      <c r="D79" s="2"/>
    </row>
    <row r="80" spans="1:4" x14ac:dyDescent="0.3">
      <c r="A80" s="5">
        <v>182.64960000000002</v>
      </c>
      <c r="B80" s="3" t="s">
        <v>61</v>
      </c>
      <c r="C80" s="2"/>
      <c r="D80" s="2"/>
    </row>
    <row r="81" spans="1:4" x14ac:dyDescent="0.3">
      <c r="A81" s="5">
        <v>9.5401800000000012</v>
      </c>
      <c r="B81" s="3" t="s">
        <v>93</v>
      </c>
      <c r="C81" s="2"/>
      <c r="D81" s="2"/>
    </row>
    <row r="82" spans="1:4" x14ac:dyDescent="0.3">
      <c r="A82" s="5">
        <v>182.64960000000002</v>
      </c>
      <c r="B82" s="3" t="s">
        <v>94</v>
      </c>
      <c r="C82" s="2"/>
      <c r="D82" s="2"/>
    </row>
    <row r="83" spans="1:4" x14ac:dyDescent="0.3">
      <c r="A83" s="5">
        <v>39.809640000000002</v>
      </c>
      <c r="B83" s="3" t="s">
        <v>95</v>
      </c>
      <c r="C83" s="2"/>
      <c r="D83" s="2"/>
    </row>
    <row r="84" spans="1:4" ht="28.8" x14ac:dyDescent="0.3">
      <c r="A84" s="5" t="s">
        <v>208</v>
      </c>
      <c r="B84" s="9" t="s">
        <v>96</v>
      </c>
      <c r="C84" s="2"/>
      <c r="D84" s="2"/>
    </row>
    <row r="85" spans="1:4" x14ac:dyDescent="0.3">
      <c r="A85" s="5" t="s">
        <v>216</v>
      </c>
      <c r="B85" s="3" t="s">
        <v>50</v>
      </c>
      <c r="C85" s="2"/>
      <c r="D85" s="2"/>
    </row>
    <row r="86" spans="1:4" x14ac:dyDescent="0.3">
      <c r="A86" s="5" t="s">
        <v>224</v>
      </c>
      <c r="B86" s="3" t="s">
        <v>97</v>
      </c>
      <c r="C86" s="2"/>
      <c r="D86" s="2"/>
    </row>
    <row r="87" spans="1:4" x14ac:dyDescent="0.3">
      <c r="A87" s="5" t="s">
        <v>216</v>
      </c>
      <c r="B87" s="3" t="s">
        <v>53</v>
      </c>
      <c r="C87" s="2"/>
      <c r="D87" s="2"/>
    </row>
    <row r="88" spans="1:4" x14ac:dyDescent="0.3">
      <c r="A88" s="5" t="s">
        <v>216</v>
      </c>
      <c r="B88" s="3" t="s">
        <v>98</v>
      </c>
      <c r="C88" s="2"/>
      <c r="D88" s="2"/>
    </row>
    <row r="89" spans="1:4" x14ac:dyDescent="0.3">
      <c r="A89" s="5" t="s">
        <v>216</v>
      </c>
      <c r="B89" s="3" t="s">
        <v>99</v>
      </c>
      <c r="C89" s="2"/>
      <c r="D89" s="2"/>
    </row>
    <row r="90" spans="1:4" x14ac:dyDescent="0.3">
      <c r="A90" s="5" t="s">
        <v>216</v>
      </c>
      <c r="B90" s="3" t="s">
        <v>100</v>
      </c>
      <c r="C90" s="2"/>
      <c r="D90" s="2"/>
    </row>
    <row r="91" spans="1:4" ht="28.8" x14ac:dyDescent="0.3">
      <c r="A91" s="5" t="s">
        <v>211</v>
      </c>
      <c r="B91" s="9" t="s">
        <v>101</v>
      </c>
      <c r="C91" s="2"/>
      <c r="D91" s="2"/>
    </row>
    <row r="92" spans="1:4" x14ac:dyDescent="0.3">
      <c r="A92" s="5" t="s">
        <v>211</v>
      </c>
      <c r="B92" s="3" t="s">
        <v>102</v>
      </c>
      <c r="C92" s="2"/>
      <c r="D92" s="2"/>
    </row>
    <row r="93" spans="1:4" x14ac:dyDescent="0.3">
      <c r="A93" s="5" t="s">
        <v>215</v>
      </c>
      <c r="B93" s="3" t="s">
        <v>103</v>
      </c>
      <c r="C93" s="2"/>
      <c r="D93" s="2"/>
    </row>
    <row r="94" spans="1:4" x14ac:dyDescent="0.3">
      <c r="A94" s="5" t="s">
        <v>217</v>
      </c>
      <c r="B94" s="3" t="s">
        <v>104</v>
      </c>
      <c r="C94" s="2"/>
      <c r="D94" s="2"/>
    </row>
    <row r="95" spans="1:4" x14ac:dyDescent="0.3">
      <c r="A95" s="5" t="s">
        <v>217</v>
      </c>
      <c r="B95" s="3" t="s">
        <v>105</v>
      </c>
      <c r="C95" s="2"/>
      <c r="D95" s="2"/>
    </row>
    <row r="96" spans="1:4" x14ac:dyDescent="0.3">
      <c r="A96" s="5" t="s">
        <v>223</v>
      </c>
      <c r="B96" s="3" t="s">
        <v>106</v>
      </c>
      <c r="C96" s="2"/>
      <c r="D96" s="2"/>
    </row>
    <row r="97" spans="1:4" x14ac:dyDescent="0.3">
      <c r="A97" s="5" t="s">
        <v>211</v>
      </c>
      <c r="B97" s="3" t="s">
        <v>107</v>
      </c>
      <c r="C97" s="2"/>
      <c r="D97" s="2"/>
    </row>
    <row r="98" spans="1:4" x14ac:dyDescent="0.3">
      <c r="A98" s="5" t="s">
        <v>212</v>
      </c>
      <c r="B98" s="3" t="s">
        <v>108</v>
      </c>
      <c r="C98" s="2"/>
      <c r="D98" s="2"/>
    </row>
    <row r="99" spans="1:4" x14ac:dyDescent="0.3">
      <c r="A99" s="5" t="s">
        <v>221</v>
      </c>
      <c r="B99" s="3" t="s">
        <v>109</v>
      </c>
      <c r="C99" s="2"/>
      <c r="D99" s="2"/>
    </row>
    <row r="100" spans="1:4" x14ac:dyDescent="0.3">
      <c r="A100" s="5" t="s">
        <v>211</v>
      </c>
      <c r="B100" s="3" t="s">
        <v>110</v>
      </c>
      <c r="C100" s="2"/>
      <c r="D100" s="2"/>
    </row>
    <row r="101" spans="1:4" x14ac:dyDescent="0.3">
      <c r="A101" s="5" t="s">
        <v>209</v>
      </c>
      <c r="B101" s="3" t="s">
        <v>111</v>
      </c>
      <c r="C101" s="2"/>
      <c r="D101" s="2"/>
    </row>
    <row r="102" spans="1:4" x14ac:dyDescent="0.3">
      <c r="A102" s="5" t="s">
        <v>216</v>
      </c>
      <c r="B102" s="3" t="s">
        <v>112</v>
      </c>
      <c r="C102" s="2"/>
      <c r="D102" s="2"/>
    </row>
    <row r="103" spans="1:4" x14ac:dyDescent="0.3">
      <c r="A103" s="5" t="s">
        <v>220</v>
      </c>
      <c r="B103" s="3" t="s">
        <v>113</v>
      </c>
      <c r="C103" s="2"/>
      <c r="D103" s="2"/>
    </row>
    <row r="104" spans="1:4" x14ac:dyDescent="0.3">
      <c r="A104" s="5" t="s">
        <v>220</v>
      </c>
      <c r="B104" s="3" t="s">
        <v>114</v>
      </c>
      <c r="C104" s="2"/>
      <c r="D104" s="2"/>
    </row>
    <row r="105" spans="1:4" x14ac:dyDescent="0.3">
      <c r="A105" s="5" t="s">
        <v>207</v>
      </c>
      <c r="B105" s="3" t="s">
        <v>115</v>
      </c>
      <c r="C105" s="2"/>
      <c r="D105" s="2"/>
    </row>
    <row r="106" spans="1:4" x14ac:dyDescent="0.3">
      <c r="A106" s="5" t="s">
        <v>211</v>
      </c>
      <c r="B106" s="3" t="s">
        <v>116</v>
      </c>
      <c r="C106" s="2"/>
      <c r="D106" s="2"/>
    </row>
    <row r="107" spans="1:4" x14ac:dyDescent="0.3">
      <c r="A107" s="5" t="s">
        <v>211</v>
      </c>
      <c r="B107" s="3" t="s">
        <v>117</v>
      </c>
      <c r="C107" s="2"/>
      <c r="D107" s="2"/>
    </row>
    <row r="108" spans="1:4" x14ac:dyDescent="0.3">
      <c r="A108" s="5" t="s">
        <v>211</v>
      </c>
      <c r="B108" s="3" t="s">
        <v>118</v>
      </c>
      <c r="C108" s="2"/>
      <c r="D108" s="2"/>
    </row>
    <row r="109" spans="1:4" x14ac:dyDescent="0.3">
      <c r="A109" s="5" t="s">
        <v>221</v>
      </c>
      <c r="B109" s="3" t="s">
        <v>28</v>
      </c>
      <c r="C109" s="2"/>
      <c r="D109" s="2"/>
    </row>
    <row r="110" spans="1:4" x14ac:dyDescent="0.3">
      <c r="A110" s="5" t="s">
        <v>220</v>
      </c>
      <c r="B110" s="3" t="s">
        <v>119</v>
      </c>
      <c r="C110" s="2"/>
      <c r="D110" s="2"/>
    </row>
    <row r="111" spans="1:4" x14ac:dyDescent="0.3">
      <c r="A111" s="5" t="s">
        <v>220</v>
      </c>
      <c r="B111" s="3" t="s">
        <v>120</v>
      </c>
      <c r="C111" s="2"/>
      <c r="D111" s="2"/>
    </row>
    <row r="112" spans="1:4" x14ac:dyDescent="0.3">
      <c r="A112" s="5" t="s">
        <v>216</v>
      </c>
      <c r="B112" s="3" t="s">
        <v>121</v>
      </c>
      <c r="C112" s="2"/>
      <c r="D112" s="2"/>
    </row>
    <row r="113" spans="1:4" x14ac:dyDescent="0.3">
      <c r="A113" s="5" t="s">
        <v>216</v>
      </c>
      <c r="B113" s="3" t="s">
        <v>122</v>
      </c>
      <c r="C113" s="2"/>
      <c r="D113" s="2"/>
    </row>
    <row r="114" spans="1:4" x14ac:dyDescent="0.3">
      <c r="A114" s="5" t="s">
        <v>216</v>
      </c>
      <c r="B114" s="3" t="s">
        <v>36</v>
      </c>
      <c r="C114" s="2"/>
      <c r="D114" s="2"/>
    </row>
    <row r="115" spans="1:4" x14ac:dyDescent="0.3">
      <c r="A115" s="5" t="s">
        <v>216</v>
      </c>
      <c r="B115" s="3" t="s">
        <v>123</v>
      </c>
      <c r="C115" s="2"/>
      <c r="D115" s="2"/>
    </row>
    <row r="116" spans="1:4" x14ac:dyDescent="0.3">
      <c r="A116" s="5" t="s">
        <v>216</v>
      </c>
      <c r="B116" s="3" t="s">
        <v>38</v>
      </c>
      <c r="C116" s="2"/>
      <c r="D116" s="2"/>
    </row>
    <row r="117" spans="1:4" x14ac:dyDescent="0.3">
      <c r="A117" s="5" t="s">
        <v>216</v>
      </c>
      <c r="B117" s="3" t="s">
        <v>124</v>
      </c>
      <c r="C117" s="2"/>
      <c r="D117" s="2"/>
    </row>
    <row r="118" spans="1:4" x14ac:dyDescent="0.3">
      <c r="A118" s="5" t="s">
        <v>212</v>
      </c>
      <c r="B118" s="3" t="s">
        <v>60</v>
      </c>
      <c r="C118" s="2"/>
      <c r="D118" s="2"/>
    </row>
    <row r="119" spans="1:4" x14ac:dyDescent="0.3">
      <c r="A119" s="5" t="s">
        <v>209</v>
      </c>
      <c r="B119" s="3" t="s">
        <v>125</v>
      </c>
      <c r="C119" s="2"/>
      <c r="D119" s="2"/>
    </row>
    <row r="120" spans="1:4" x14ac:dyDescent="0.3">
      <c r="A120" s="5" t="s">
        <v>211</v>
      </c>
      <c r="B120" s="3" t="s">
        <v>111</v>
      </c>
      <c r="C120" s="2"/>
      <c r="D120" s="2"/>
    </row>
    <row r="121" spans="1:4" x14ac:dyDescent="0.3">
      <c r="A121" s="5" t="s">
        <v>215</v>
      </c>
      <c r="B121" s="3" t="s">
        <v>126</v>
      </c>
      <c r="C121" s="2"/>
      <c r="D121" s="2"/>
    </row>
    <row r="122" spans="1:4" x14ac:dyDescent="0.3">
      <c r="A122" s="5" t="s">
        <v>216</v>
      </c>
      <c r="B122" s="3" t="s">
        <v>127</v>
      </c>
      <c r="C122" s="2"/>
      <c r="D122" s="2"/>
    </row>
    <row r="123" spans="1:4" x14ac:dyDescent="0.3">
      <c r="A123" s="5" t="s">
        <v>216</v>
      </c>
      <c r="B123" s="3" t="s">
        <v>128</v>
      </c>
      <c r="C123" s="2"/>
      <c r="D123" s="2"/>
    </row>
    <row r="124" spans="1:4" x14ac:dyDescent="0.3">
      <c r="A124" s="5" t="s">
        <v>224</v>
      </c>
      <c r="B124" s="3" t="s">
        <v>129</v>
      </c>
      <c r="C124" s="2"/>
      <c r="D124" s="2"/>
    </row>
    <row r="125" spans="1:4" x14ac:dyDescent="0.3">
      <c r="A125" s="5" t="s">
        <v>216</v>
      </c>
      <c r="B125" s="3" t="s">
        <v>130</v>
      </c>
      <c r="C125" s="2"/>
      <c r="D125" s="2"/>
    </row>
    <row r="126" spans="1:4" x14ac:dyDescent="0.3">
      <c r="A126" s="5" t="s">
        <v>216</v>
      </c>
      <c r="B126" s="3" t="s">
        <v>131</v>
      </c>
      <c r="C126" s="2"/>
      <c r="D126" s="2"/>
    </row>
    <row r="127" spans="1:4" x14ac:dyDescent="0.3">
      <c r="A127" s="5" t="s">
        <v>216</v>
      </c>
      <c r="B127" s="3" t="s">
        <v>132</v>
      </c>
      <c r="C127" s="2"/>
      <c r="D127" s="2"/>
    </row>
    <row r="128" spans="1:4" x14ac:dyDescent="0.3">
      <c r="A128" s="5" t="s">
        <v>216</v>
      </c>
      <c r="B128" s="3" t="s">
        <v>133</v>
      </c>
      <c r="C128" s="2"/>
      <c r="D128" s="2"/>
    </row>
    <row r="129" spans="1:4" x14ac:dyDescent="0.3">
      <c r="A129" s="5" t="s">
        <v>216</v>
      </c>
      <c r="B129" s="3" t="s">
        <v>98</v>
      </c>
      <c r="C129" s="2"/>
      <c r="D129" s="2"/>
    </row>
    <row r="130" spans="1:4" x14ac:dyDescent="0.3">
      <c r="A130" s="5" t="s">
        <v>216</v>
      </c>
      <c r="B130" s="3" t="s">
        <v>134</v>
      </c>
      <c r="C130" s="2"/>
      <c r="D130" s="2"/>
    </row>
    <row r="131" spans="1:4" x14ac:dyDescent="0.3">
      <c r="A131" s="5" t="s">
        <v>216</v>
      </c>
      <c r="B131" s="3" t="s">
        <v>135</v>
      </c>
      <c r="C131" s="2"/>
      <c r="D131" s="2"/>
    </row>
    <row r="132" spans="1:4" x14ac:dyDescent="0.3">
      <c r="A132" s="5" t="s">
        <v>216</v>
      </c>
      <c r="B132" s="3" t="s">
        <v>136</v>
      </c>
      <c r="C132" s="2"/>
      <c r="D132" s="2"/>
    </row>
    <row r="133" spans="1:4" x14ac:dyDescent="0.3">
      <c r="A133" s="5" t="s">
        <v>220</v>
      </c>
      <c r="B133" s="3" t="s">
        <v>137</v>
      </c>
      <c r="C133" s="2"/>
      <c r="D133" s="2"/>
    </row>
    <row r="134" spans="1:4" x14ac:dyDescent="0.3">
      <c r="A134" s="5" t="s">
        <v>212</v>
      </c>
      <c r="B134" s="3" t="s">
        <v>138</v>
      </c>
      <c r="C134" s="2"/>
      <c r="D134" s="2"/>
    </row>
    <row r="135" spans="1:4" x14ac:dyDescent="0.3">
      <c r="A135" s="5" t="s">
        <v>221</v>
      </c>
      <c r="B135" s="3" t="s">
        <v>139</v>
      </c>
      <c r="C135" s="2"/>
      <c r="D135" s="2"/>
    </row>
    <row r="136" spans="1:4" x14ac:dyDescent="0.3">
      <c r="A136" s="5" t="s">
        <v>221</v>
      </c>
      <c r="B136" s="3" t="s">
        <v>140</v>
      </c>
      <c r="C136" s="2"/>
      <c r="D136" s="2"/>
    </row>
    <row r="137" spans="1:4" x14ac:dyDescent="0.3">
      <c r="A137" s="5" t="s">
        <v>207</v>
      </c>
      <c r="B137" s="3" t="s">
        <v>141</v>
      </c>
      <c r="C137" s="2"/>
      <c r="D137" s="2"/>
    </row>
    <row r="138" spans="1:4" x14ac:dyDescent="0.3">
      <c r="A138" s="5" t="s">
        <v>220</v>
      </c>
      <c r="B138" s="3" t="s">
        <v>142</v>
      </c>
      <c r="C138" s="2"/>
      <c r="D138" s="2"/>
    </row>
    <row r="139" spans="1:4" x14ac:dyDescent="0.3">
      <c r="A139" s="5" t="s">
        <v>212</v>
      </c>
      <c r="B139" s="3" t="s">
        <v>46</v>
      </c>
      <c r="C139" s="2"/>
      <c r="D139" s="2"/>
    </row>
    <row r="140" spans="1:4" x14ac:dyDescent="0.3">
      <c r="A140" s="5" t="s">
        <v>221</v>
      </c>
      <c r="B140" s="3" t="s">
        <v>47</v>
      </c>
      <c r="C140" s="2"/>
      <c r="D140" s="2"/>
    </row>
    <row r="141" spans="1:4" x14ac:dyDescent="0.3">
      <c r="A141" s="5" t="s">
        <v>221</v>
      </c>
      <c r="B141" s="3" t="s">
        <v>143</v>
      </c>
      <c r="C141" s="2"/>
      <c r="D141" s="2"/>
    </row>
    <row r="142" spans="1:4" x14ac:dyDescent="0.3">
      <c r="A142" s="5" t="s">
        <v>207</v>
      </c>
      <c r="B142" s="3" t="s">
        <v>144</v>
      </c>
      <c r="C142" s="2"/>
      <c r="D142" s="2"/>
    </row>
    <row r="143" spans="1:4" x14ac:dyDescent="0.3">
      <c r="A143" s="5" t="s">
        <v>220</v>
      </c>
      <c r="B143" s="3" t="s">
        <v>145</v>
      </c>
      <c r="C143" s="2"/>
      <c r="D143" s="2"/>
    </row>
    <row r="144" spans="1:4" x14ac:dyDescent="0.3">
      <c r="A144" s="5" t="s">
        <v>207</v>
      </c>
      <c r="B144" s="3" t="s">
        <v>146</v>
      </c>
      <c r="C144" s="2"/>
      <c r="D144" s="2"/>
    </row>
    <row r="145" spans="1:4" x14ac:dyDescent="0.3">
      <c r="A145" s="5" t="s">
        <v>225</v>
      </c>
      <c r="B145" s="3" t="s">
        <v>123</v>
      </c>
      <c r="C145" s="2"/>
      <c r="D145" s="2"/>
    </row>
    <row r="146" spans="1:4" x14ac:dyDescent="0.3">
      <c r="A146" s="5">
        <v>26.092800000000004</v>
      </c>
      <c r="B146" s="3" t="s">
        <v>123</v>
      </c>
      <c r="C146" s="2"/>
      <c r="D146" s="2"/>
    </row>
    <row r="147" spans="1:4" x14ac:dyDescent="0.3">
      <c r="A147" s="5" t="s">
        <v>220</v>
      </c>
      <c r="B147" s="3" t="s">
        <v>147</v>
      </c>
      <c r="C147" s="2"/>
      <c r="D147" s="2"/>
    </row>
    <row r="148" spans="1:4" x14ac:dyDescent="0.3">
      <c r="A148" s="5" t="s">
        <v>212</v>
      </c>
      <c r="B148" s="3" t="s">
        <v>148</v>
      </c>
      <c r="C148" s="2"/>
      <c r="D148" s="2"/>
    </row>
    <row r="149" spans="1:4" x14ac:dyDescent="0.3">
      <c r="A149" s="5" t="s">
        <v>221</v>
      </c>
      <c r="B149" s="3" t="s">
        <v>149</v>
      </c>
      <c r="C149" s="2"/>
      <c r="D149" s="2"/>
    </row>
    <row r="150" spans="1:4" x14ac:dyDescent="0.3">
      <c r="A150" s="5" t="s">
        <v>207</v>
      </c>
      <c r="B150" s="3" t="s">
        <v>150</v>
      </c>
      <c r="C150" s="2"/>
      <c r="D150" s="2"/>
    </row>
    <row r="151" spans="1:4" x14ac:dyDescent="0.3">
      <c r="A151" s="5" t="s">
        <v>207</v>
      </c>
      <c r="B151" s="3" t="s">
        <v>21</v>
      </c>
      <c r="C151" s="2"/>
      <c r="D151" s="2"/>
    </row>
    <row r="152" spans="1:4" x14ac:dyDescent="0.3">
      <c r="A152" s="5" t="s">
        <v>219</v>
      </c>
      <c r="B152" s="3" t="s">
        <v>151</v>
      </c>
      <c r="C152" s="2"/>
      <c r="D152" s="2"/>
    </row>
    <row r="153" spans="1:4" x14ac:dyDescent="0.3">
      <c r="A153" s="5" t="s">
        <v>221</v>
      </c>
      <c r="B153" s="3" t="s">
        <v>152</v>
      </c>
      <c r="C153" s="2"/>
      <c r="D153" s="2"/>
    </row>
    <row r="154" spans="1:4" x14ac:dyDescent="0.3">
      <c r="A154" s="5" t="s">
        <v>221</v>
      </c>
      <c r="B154" s="3" t="s">
        <v>153</v>
      </c>
      <c r="C154" s="2"/>
      <c r="D154" s="2"/>
    </row>
    <row r="155" spans="1:4" x14ac:dyDescent="0.3">
      <c r="A155" s="5" t="s">
        <v>207</v>
      </c>
      <c r="B155" s="3" t="s">
        <v>154</v>
      </c>
      <c r="C155" s="2"/>
      <c r="D155" s="2"/>
    </row>
    <row r="156" spans="1:4" x14ac:dyDescent="0.3">
      <c r="A156" s="5" t="s">
        <v>220</v>
      </c>
      <c r="B156" s="3" t="s">
        <v>155</v>
      </c>
      <c r="C156" s="2"/>
      <c r="D156" s="2"/>
    </row>
    <row r="157" spans="1:4" x14ac:dyDescent="0.3">
      <c r="A157" s="5" t="s">
        <v>221</v>
      </c>
      <c r="B157" s="3" t="s">
        <v>156</v>
      </c>
      <c r="C157" s="2"/>
      <c r="D157" s="2"/>
    </row>
    <row r="158" spans="1:4" x14ac:dyDescent="0.3">
      <c r="A158" s="5" t="s">
        <v>221</v>
      </c>
      <c r="B158" s="3" t="s">
        <v>157</v>
      </c>
      <c r="C158" s="2"/>
      <c r="D158" s="2"/>
    </row>
    <row r="159" spans="1:4" x14ac:dyDescent="0.3">
      <c r="A159" s="5" t="s">
        <v>221</v>
      </c>
      <c r="B159" s="3" t="s">
        <v>158</v>
      </c>
      <c r="C159" s="2"/>
      <c r="D159" s="2"/>
    </row>
    <row r="160" spans="1:4" x14ac:dyDescent="0.3">
      <c r="A160" s="5" t="s">
        <v>207</v>
      </c>
      <c r="B160" s="3" t="s">
        <v>159</v>
      </c>
      <c r="C160" s="2"/>
      <c r="D160" s="2"/>
    </row>
    <row r="161" spans="1:4" x14ac:dyDescent="0.3">
      <c r="A161" s="5" t="s">
        <v>213</v>
      </c>
      <c r="B161" s="3" t="s">
        <v>60</v>
      </c>
      <c r="C161" s="2"/>
      <c r="D161" s="2"/>
    </row>
    <row r="162" spans="1:4" x14ac:dyDescent="0.3">
      <c r="A162" s="5">
        <v>500</v>
      </c>
      <c r="B162" s="9" t="s">
        <v>160</v>
      </c>
      <c r="C162" s="2"/>
      <c r="D162" s="2"/>
    </row>
    <row r="163" spans="1:4" ht="28.8" x14ac:dyDescent="0.3">
      <c r="A163" s="5" t="s">
        <v>221</v>
      </c>
      <c r="B163" s="9" t="s">
        <v>161</v>
      </c>
      <c r="C163" s="2"/>
      <c r="D163" s="2"/>
    </row>
    <row r="164" spans="1:4" ht="28.8" x14ac:dyDescent="0.3">
      <c r="A164" s="5" t="s">
        <v>221</v>
      </c>
      <c r="B164" s="9" t="s">
        <v>162</v>
      </c>
      <c r="C164" s="2"/>
      <c r="D164" s="2"/>
    </row>
    <row r="165" spans="1:4" ht="28.8" x14ac:dyDescent="0.3">
      <c r="A165" s="5" t="s">
        <v>216</v>
      </c>
      <c r="B165" s="9" t="s">
        <v>163</v>
      </c>
      <c r="C165" s="2"/>
      <c r="D165" s="2"/>
    </row>
    <row r="166" spans="1:4" x14ac:dyDescent="0.3">
      <c r="A166" s="5">
        <v>151.48320000000001</v>
      </c>
      <c r="B166" s="3" t="s">
        <v>164</v>
      </c>
      <c r="C166" s="2"/>
      <c r="D166" s="2"/>
    </row>
    <row r="167" spans="1:4" x14ac:dyDescent="0.3">
      <c r="A167" s="5">
        <v>481.69000000000005</v>
      </c>
      <c r="B167" s="3" t="s">
        <v>165</v>
      </c>
      <c r="C167" s="2"/>
      <c r="D167" s="2"/>
    </row>
    <row r="168" spans="1:4" x14ac:dyDescent="0.3">
      <c r="A168" s="5" t="s">
        <v>211</v>
      </c>
      <c r="B168" s="3" t="s">
        <v>166</v>
      </c>
      <c r="C168" s="2"/>
      <c r="D168" s="2"/>
    </row>
    <row r="169" spans="1:4" x14ac:dyDescent="0.3">
      <c r="A169" s="5" t="s">
        <v>226</v>
      </c>
      <c r="B169" s="3" t="s">
        <v>167</v>
      </c>
      <c r="C169" s="2"/>
      <c r="D169" s="2"/>
    </row>
    <row r="170" spans="1:4" x14ac:dyDescent="0.3">
      <c r="A170" s="5" t="s">
        <v>212</v>
      </c>
      <c r="B170" s="3" t="s">
        <v>168</v>
      </c>
      <c r="C170" s="2"/>
      <c r="D170" s="2"/>
    </row>
    <row r="171" spans="1:4" x14ac:dyDescent="0.3">
      <c r="A171" s="5" t="s">
        <v>218</v>
      </c>
      <c r="B171" s="3" t="s">
        <v>169</v>
      </c>
      <c r="C171" s="2"/>
      <c r="D171" s="2"/>
    </row>
    <row r="172" spans="1:4" x14ac:dyDescent="0.3">
      <c r="A172" s="5" t="s">
        <v>218</v>
      </c>
      <c r="B172" s="3" t="s">
        <v>170</v>
      </c>
      <c r="C172" s="2"/>
      <c r="D172" s="2"/>
    </row>
    <row r="173" spans="1:4" x14ac:dyDescent="0.3">
      <c r="A173" s="5" t="s">
        <v>208</v>
      </c>
      <c r="B173" s="3" t="s">
        <v>171</v>
      </c>
      <c r="C173" s="2"/>
      <c r="D173" s="2"/>
    </row>
    <row r="174" spans="1:4" x14ac:dyDescent="0.3">
      <c r="A174" s="5" t="s">
        <v>212</v>
      </c>
      <c r="B174" s="3" t="s">
        <v>172</v>
      </c>
      <c r="C174" s="2"/>
      <c r="D174" s="2"/>
    </row>
    <row r="175" spans="1:4" x14ac:dyDescent="0.3">
      <c r="A175" s="5" t="s">
        <v>220</v>
      </c>
      <c r="B175" s="3" t="s">
        <v>172</v>
      </c>
      <c r="C175" s="2"/>
      <c r="D175" s="2"/>
    </row>
    <row r="176" spans="1:4" x14ac:dyDescent="0.3">
      <c r="A176" s="5" t="s">
        <v>218</v>
      </c>
      <c r="B176" s="3" t="s">
        <v>173</v>
      </c>
      <c r="C176" s="2"/>
      <c r="D176" s="2"/>
    </row>
    <row r="177" spans="1:4" x14ac:dyDescent="0.3">
      <c r="A177" s="5" t="s">
        <v>207</v>
      </c>
      <c r="B177" s="3" t="s">
        <v>174</v>
      </c>
      <c r="C177" s="2"/>
      <c r="D177" s="2"/>
    </row>
    <row r="178" spans="1:4" ht="28.8" x14ac:dyDescent="0.3">
      <c r="A178" s="5">
        <v>57.077999999999996</v>
      </c>
      <c r="B178" s="9" t="s">
        <v>90</v>
      </c>
      <c r="C178" s="2"/>
      <c r="D178" s="2"/>
    </row>
    <row r="179" spans="1:4" ht="28.8" x14ac:dyDescent="0.3">
      <c r="A179" s="5">
        <v>62.55990400000001</v>
      </c>
      <c r="B179" s="9" t="s">
        <v>175</v>
      </c>
      <c r="C179" s="2"/>
      <c r="D179" s="2"/>
    </row>
    <row r="180" spans="1:4" ht="28.8" x14ac:dyDescent="0.3">
      <c r="A180" s="5">
        <v>65.231999999999999</v>
      </c>
      <c r="B180" s="9" t="s">
        <v>176</v>
      </c>
      <c r="C180" s="2"/>
      <c r="D180" s="2"/>
    </row>
    <row r="181" spans="1:4" ht="28.8" x14ac:dyDescent="0.3">
      <c r="A181" s="5">
        <v>61.453980000000001</v>
      </c>
      <c r="B181" s="9" t="s">
        <v>91</v>
      </c>
      <c r="C181" s="2"/>
      <c r="D181" s="2"/>
    </row>
    <row r="182" spans="1:4" ht="28.8" x14ac:dyDescent="0.3">
      <c r="A182" s="5" t="s">
        <v>216</v>
      </c>
      <c r="B182" s="9" t="s">
        <v>177</v>
      </c>
      <c r="C182" s="2"/>
      <c r="D182" s="2"/>
    </row>
    <row r="183" spans="1:4" x14ac:dyDescent="0.3">
      <c r="A183" s="5">
        <v>475.65000000000003</v>
      </c>
      <c r="B183" s="3" t="s">
        <v>178</v>
      </c>
      <c r="C183" s="2"/>
      <c r="D183" s="2"/>
    </row>
    <row r="184" spans="1:4" ht="28.8" x14ac:dyDescent="0.3">
      <c r="A184" s="5" t="s">
        <v>211</v>
      </c>
      <c r="B184" s="9" t="s">
        <v>101</v>
      </c>
      <c r="C184" s="2"/>
      <c r="D184" s="2"/>
    </row>
    <row r="185" spans="1:4" ht="28.8" x14ac:dyDescent="0.3">
      <c r="A185" s="5" t="s">
        <v>216</v>
      </c>
      <c r="B185" s="9" t="s">
        <v>179</v>
      </c>
      <c r="C185" s="2"/>
      <c r="D185" s="2"/>
    </row>
    <row r="186" spans="1:4" ht="28.8" x14ac:dyDescent="0.3">
      <c r="A186" s="5" t="s">
        <v>220</v>
      </c>
      <c r="B186" s="9" t="s">
        <v>180</v>
      </c>
      <c r="C186" s="2"/>
      <c r="D186" s="2"/>
    </row>
    <row r="187" spans="1:4" ht="28.8" x14ac:dyDescent="0.3">
      <c r="A187" s="5" t="s">
        <v>220</v>
      </c>
      <c r="B187" s="9" t="s">
        <v>181</v>
      </c>
      <c r="C187" s="2"/>
      <c r="D187" s="2"/>
    </row>
    <row r="188" spans="1:4" ht="28.8" x14ac:dyDescent="0.3">
      <c r="A188" s="5" t="s">
        <v>216</v>
      </c>
      <c r="B188" s="9" t="s">
        <v>182</v>
      </c>
      <c r="C188" s="2"/>
      <c r="D188" s="2"/>
    </row>
    <row r="189" spans="1:4" x14ac:dyDescent="0.3">
      <c r="A189" s="5" t="s">
        <v>221</v>
      </c>
      <c r="B189" s="3" t="s">
        <v>25</v>
      </c>
      <c r="C189" s="2"/>
      <c r="D189" s="2"/>
    </row>
    <row r="190" spans="1:4" x14ac:dyDescent="0.3">
      <c r="A190" s="5" t="s">
        <v>216</v>
      </c>
      <c r="B190" s="9" t="s">
        <v>183</v>
      </c>
      <c r="C190" s="2"/>
      <c r="D190" s="2"/>
    </row>
    <row r="191" spans="1:4" ht="28.8" x14ac:dyDescent="0.3">
      <c r="A191" s="5" t="s">
        <v>209</v>
      </c>
      <c r="B191" s="9" t="s">
        <v>184</v>
      </c>
      <c r="C191" s="2"/>
      <c r="D191" s="2"/>
    </row>
    <row r="192" spans="1:4" x14ac:dyDescent="0.3">
      <c r="A192" s="5" t="s">
        <v>211</v>
      </c>
      <c r="B192" s="3" t="s">
        <v>111</v>
      </c>
      <c r="C192" s="2"/>
      <c r="D192" s="2"/>
    </row>
    <row r="193" spans="1:4" x14ac:dyDescent="0.3">
      <c r="A193" s="5" t="s">
        <v>211</v>
      </c>
      <c r="B193" s="3" t="s">
        <v>126</v>
      </c>
      <c r="C193" s="2"/>
      <c r="D193" s="2"/>
    </row>
    <row r="194" spans="1:4" x14ac:dyDescent="0.3">
      <c r="A194" s="5" t="s">
        <v>220</v>
      </c>
      <c r="B194" s="3" t="s">
        <v>126</v>
      </c>
      <c r="C194" s="2"/>
      <c r="D194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57FF9-82B8-4675-943E-D1CF46B1C111}">
  <sheetPr codeName="Hoja6"/>
  <dimension ref="B2:H10"/>
  <sheetViews>
    <sheetView workbookViewId="0">
      <selection activeCell="D4" sqref="D4"/>
    </sheetView>
  </sheetViews>
  <sheetFormatPr baseColWidth="10" defaultRowHeight="14.4" x14ac:dyDescent="0.3"/>
  <cols>
    <col min="2" max="2" width="28.109375" customWidth="1"/>
    <col min="7" max="7" width="15.5546875" customWidth="1"/>
    <col min="8" max="8" width="21" customWidth="1"/>
  </cols>
  <sheetData>
    <row r="2" spans="2:8" x14ac:dyDescent="0.3">
      <c r="B2" t="s">
        <v>10</v>
      </c>
      <c r="C2">
        <v>18</v>
      </c>
      <c r="D2">
        <v>24</v>
      </c>
      <c r="E2" t="s">
        <v>12</v>
      </c>
      <c r="F2" s="1">
        <v>0</v>
      </c>
      <c r="G2" t="s">
        <v>13</v>
      </c>
      <c r="H2" t="s">
        <v>15</v>
      </c>
    </row>
    <row r="3" spans="2:8" x14ac:dyDescent="0.3">
      <c r="B3" t="s">
        <v>11</v>
      </c>
      <c r="C3">
        <v>9</v>
      </c>
      <c r="D3">
        <v>24</v>
      </c>
      <c r="E3" t="s">
        <v>12</v>
      </c>
      <c r="F3" s="1"/>
      <c r="G3" t="s">
        <v>13</v>
      </c>
      <c r="H3" t="s">
        <v>15</v>
      </c>
    </row>
    <row r="4" spans="2:8" x14ac:dyDescent="0.3">
      <c r="B4" t="s">
        <v>14</v>
      </c>
      <c r="C4">
        <v>12</v>
      </c>
      <c r="D4">
        <v>24</v>
      </c>
      <c r="E4" t="s">
        <v>12</v>
      </c>
      <c r="F4" s="1">
        <v>8.3333333333333301E-2</v>
      </c>
      <c r="G4" t="s">
        <v>13</v>
      </c>
      <c r="H4" t="s">
        <v>15</v>
      </c>
    </row>
    <row r="5" spans="2:8" x14ac:dyDescent="0.3">
      <c r="B5" t="s">
        <v>16</v>
      </c>
      <c r="C5">
        <v>10</v>
      </c>
      <c r="D5">
        <v>24</v>
      </c>
      <c r="E5" t="s">
        <v>12</v>
      </c>
      <c r="G5" t="s">
        <v>13</v>
      </c>
      <c r="H5" t="s">
        <v>15</v>
      </c>
    </row>
    <row r="6" spans="2:8" x14ac:dyDescent="0.3">
      <c r="B6" t="s">
        <v>17</v>
      </c>
      <c r="C6">
        <v>1</v>
      </c>
      <c r="D6">
        <v>24</v>
      </c>
      <c r="E6" t="s">
        <v>12</v>
      </c>
    </row>
    <row r="8" spans="2:8" x14ac:dyDescent="0.3">
      <c r="B8" t="s">
        <v>18</v>
      </c>
    </row>
    <row r="9" spans="2:8" x14ac:dyDescent="0.3">
      <c r="B9" t="s">
        <v>19</v>
      </c>
    </row>
    <row r="10" spans="2:8" x14ac:dyDescent="0.3">
      <c r="B10" t="s">
        <v>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ED0FE-276B-4460-AA66-BE6828CB3A8D}">
  <sheetPr codeName="Hoja7"/>
  <dimension ref="A1:C61"/>
  <sheetViews>
    <sheetView topLeftCell="A45" workbookViewId="0">
      <selection sqref="A1:C61"/>
    </sheetView>
  </sheetViews>
  <sheetFormatPr baseColWidth="10" defaultRowHeight="14.4" x14ac:dyDescent="0.3"/>
  <cols>
    <col min="1" max="1" width="11.44140625" style="6"/>
    <col min="2" max="2" width="57.109375" style="4" customWidth="1"/>
    <col min="3" max="3" width="14" style="6" customWidth="1"/>
  </cols>
  <sheetData>
    <row r="1" spans="1:3" x14ac:dyDescent="0.3">
      <c r="A1" s="10" t="s">
        <v>206</v>
      </c>
      <c r="B1" s="8" t="s">
        <v>394</v>
      </c>
      <c r="C1" s="7" t="s">
        <v>227</v>
      </c>
    </row>
    <row r="2" spans="1:3" x14ac:dyDescent="0.3">
      <c r="A2" s="11">
        <v>35.5</v>
      </c>
      <c r="B2" s="3" t="s">
        <v>395</v>
      </c>
      <c r="C2" s="5"/>
    </row>
    <row r="3" spans="1:3" x14ac:dyDescent="0.3">
      <c r="A3" s="11">
        <v>26.7</v>
      </c>
      <c r="B3" s="3" t="s">
        <v>395</v>
      </c>
      <c r="C3" s="5"/>
    </row>
    <row r="4" spans="1:3" x14ac:dyDescent="0.3">
      <c r="A4" s="11">
        <v>41.1</v>
      </c>
      <c r="B4" s="3" t="s">
        <v>395</v>
      </c>
      <c r="C4" s="5"/>
    </row>
    <row r="5" spans="1:3" x14ac:dyDescent="0.3">
      <c r="A5" s="11">
        <v>35.5</v>
      </c>
      <c r="B5" s="3" t="s">
        <v>396</v>
      </c>
      <c r="C5" s="5"/>
    </row>
    <row r="6" spans="1:3" x14ac:dyDescent="0.3">
      <c r="A6" s="11">
        <v>26</v>
      </c>
      <c r="B6" s="3" t="s">
        <v>397</v>
      </c>
      <c r="C6" s="5"/>
    </row>
    <row r="7" spans="1:3" x14ac:dyDescent="0.3">
      <c r="A7" s="11">
        <v>26</v>
      </c>
      <c r="B7" s="3" t="s">
        <v>397</v>
      </c>
      <c r="C7" s="5"/>
    </row>
    <row r="8" spans="1:3" x14ac:dyDescent="0.3">
      <c r="A8" s="11">
        <v>29</v>
      </c>
      <c r="B8" s="3" t="s">
        <v>397</v>
      </c>
      <c r="C8" s="5"/>
    </row>
    <row r="9" spans="1:3" x14ac:dyDescent="0.3">
      <c r="A9" s="11">
        <v>30</v>
      </c>
      <c r="B9" s="3" t="s">
        <v>396</v>
      </c>
      <c r="C9" s="5"/>
    </row>
    <row r="10" spans="1:3" x14ac:dyDescent="0.3">
      <c r="A10" s="11">
        <v>33</v>
      </c>
      <c r="B10" s="3" t="s">
        <v>396</v>
      </c>
      <c r="C10" s="5"/>
    </row>
    <row r="11" spans="1:3" x14ac:dyDescent="0.3">
      <c r="A11" s="11">
        <v>40.1</v>
      </c>
      <c r="B11" s="3" t="s">
        <v>379</v>
      </c>
      <c r="C11" s="5"/>
    </row>
    <row r="12" spans="1:3" x14ac:dyDescent="0.3">
      <c r="A12" s="11">
        <v>32</v>
      </c>
      <c r="B12" s="3" t="s">
        <v>381</v>
      </c>
      <c r="C12" s="5"/>
    </row>
    <row r="13" spans="1:3" x14ac:dyDescent="0.3">
      <c r="A13" s="11">
        <v>34.6</v>
      </c>
      <c r="B13" s="3" t="s">
        <v>381</v>
      </c>
      <c r="C13" s="5"/>
    </row>
    <row r="14" spans="1:3" x14ac:dyDescent="0.3">
      <c r="A14" s="11">
        <v>35.4</v>
      </c>
      <c r="B14" s="3" t="s">
        <v>381</v>
      </c>
      <c r="C14" s="5"/>
    </row>
    <row r="15" spans="1:3" x14ac:dyDescent="0.3">
      <c r="A15" s="11">
        <v>34.6</v>
      </c>
      <c r="B15" s="3" t="s">
        <v>381</v>
      </c>
      <c r="C15" s="5"/>
    </row>
    <row r="16" spans="1:3" x14ac:dyDescent="0.3">
      <c r="A16" s="11">
        <v>27.6</v>
      </c>
      <c r="B16" s="3" t="s">
        <v>381</v>
      </c>
      <c r="C16" s="5"/>
    </row>
    <row r="17" spans="1:3" x14ac:dyDescent="0.3">
      <c r="A17" s="11">
        <v>30.1</v>
      </c>
      <c r="B17" s="3" t="s">
        <v>384</v>
      </c>
      <c r="C17" s="5"/>
    </row>
    <row r="18" spans="1:3" x14ac:dyDescent="0.3">
      <c r="A18" s="11">
        <v>28.4</v>
      </c>
      <c r="B18" s="3" t="s">
        <v>384</v>
      </c>
      <c r="C18" s="5"/>
    </row>
    <row r="19" spans="1:3" x14ac:dyDescent="0.3">
      <c r="A19" s="11">
        <v>31.8</v>
      </c>
      <c r="B19" s="3" t="s">
        <v>384</v>
      </c>
      <c r="C19" s="5"/>
    </row>
    <row r="20" spans="1:3" x14ac:dyDescent="0.3">
      <c r="A20" s="11">
        <v>28.8</v>
      </c>
      <c r="B20" s="3" t="s">
        <v>384</v>
      </c>
      <c r="C20" s="5"/>
    </row>
    <row r="21" spans="1:3" x14ac:dyDescent="0.3">
      <c r="A21" s="11">
        <v>31.5</v>
      </c>
      <c r="B21" s="3" t="s">
        <v>398</v>
      </c>
      <c r="C21" s="5"/>
    </row>
    <row r="22" spans="1:3" x14ac:dyDescent="0.3">
      <c r="A22" s="11">
        <v>32.700000000000003</v>
      </c>
      <c r="B22" s="3" t="s">
        <v>399</v>
      </c>
      <c r="C22" s="5"/>
    </row>
    <row r="23" spans="1:3" x14ac:dyDescent="0.3">
      <c r="A23" s="11">
        <v>31</v>
      </c>
      <c r="B23" s="3" t="s">
        <v>399</v>
      </c>
      <c r="C23" s="5"/>
    </row>
    <row r="24" spans="1:3" x14ac:dyDescent="0.3">
      <c r="A24" s="11">
        <v>31</v>
      </c>
      <c r="B24" s="3" t="s">
        <v>400</v>
      </c>
      <c r="C24" s="5"/>
    </row>
    <row r="25" spans="1:3" x14ac:dyDescent="0.3">
      <c r="A25" s="11">
        <v>32.700000000000003</v>
      </c>
      <c r="B25" s="3" t="s">
        <v>400</v>
      </c>
      <c r="C25" s="5"/>
    </row>
    <row r="26" spans="1:3" x14ac:dyDescent="0.3">
      <c r="A26" s="11">
        <v>44.6</v>
      </c>
      <c r="B26" s="3" t="s">
        <v>401</v>
      </c>
      <c r="C26" s="5"/>
    </row>
    <row r="27" spans="1:3" x14ac:dyDescent="0.3">
      <c r="A27" s="11">
        <v>31.5</v>
      </c>
      <c r="B27" s="3" t="s">
        <v>401</v>
      </c>
      <c r="C27" s="5"/>
    </row>
    <row r="28" spans="1:3" x14ac:dyDescent="0.3">
      <c r="A28" s="11">
        <v>37.4</v>
      </c>
      <c r="B28" s="3" t="s">
        <v>247</v>
      </c>
      <c r="C28" s="5"/>
    </row>
    <row r="29" spans="1:3" x14ac:dyDescent="0.3">
      <c r="A29" s="11">
        <v>34.299999999999997</v>
      </c>
      <c r="B29" s="3" t="s">
        <v>247</v>
      </c>
      <c r="C29" s="5"/>
    </row>
    <row r="30" spans="1:3" x14ac:dyDescent="0.3">
      <c r="A30" s="11">
        <v>30.8</v>
      </c>
      <c r="B30" s="3" t="s">
        <v>247</v>
      </c>
      <c r="C30" s="5"/>
    </row>
    <row r="31" spans="1:3" x14ac:dyDescent="0.3">
      <c r="A31" s="11">
        <v>29.7</v>
      </c>
      <c r="B31" s="3" t="s">
        <v>265</v>
      </c>
      <c r="C31" s="5"/>
    </row>
    <row r="32" spans="1:3" x14ac:dyDescent="0.3">
      <c r="A32" s="11">
        <v>29.3</v>
      </c>
      <c r="B32" s="3" t="s">
        <v>265</v>
      </c>
      <c r="C32" s="5"/>
    </row>
    <row r="33" spans="1:3" x14ac:dyDescent="0.3">
      <c r="A33" s="11">
        <v>28.4</v>
      </c>
      <c r="B33" s="3" t="s">
        <v>265</v>
      </c>
      <c r="C33" s="5"/>
    </row>
    <row r="34" spans="1:3" x14ac:dyDescent="0.3">
      <c r="A34" s="11">
        <v>39.700000000000003</v>
      </c>
      <c r="B34" s="3" t="s">
        <v>247</v>
      </c>
      <c r="C34" s="5"/>
    </row>
    <row r="35" spans="1:3" x14ac:dyDescent="0.3">
      <c r="A35" s="5">
        <v>28.7</v>
      </c>
      <c r="B35" s="3" t="s">
        <v>247</v>
      </c>
      <c r="C35" s="5"/>
    </row>
    <row r="36" spans="1:3" x14ac:dyDescent="0.3">
      <c r="A36" s="5">
        <v>43.7</v>
      </c>
      <c r="B36" s="3" t="s">
        <v>247</v>
      </c>
      <c r="C36" s="5"/>
    </row>
    <row r="37" spans="1:3" x14ac:dyDescent="0.3">
      <c r="A37" s="5">
        <v>32.9</v>
      </c>
      <c r="B37" s="3" t="s">
        <v>48</v>
      </c>
      <c r="C37" s="5"/>
    </row>
    <row r="38" spans="1:3" x14ac:dyDescent="0.3">
      <c r="A38" s="5">
        <v>28.9</v>
      </c>
      <c r="B38" s="3" t="s">
        <v>48</v>
      </c>
      <c r="C38" s="5"/>
    </row>
    <row r="39" spans="1:3" x14ac:dyDescent="0.3">
      <c r="A39" s="5">
        <v>23.4</v>
      </c>
      <c r="B39" s="3" t="s">
        <v>402</v>
      </c>
      <c r="C39" s="5"/>
    </row>
    <row r="40" spans="1:3" x14ac:dyDescent="0.3">
      <c r="A40" s="5">
        <v>28.2</v>
      </c>
      <c r="B40" s="3" t="s">
        <v>402</v>
      </c>
      <c r="C40" s="5"/>
    </row>
    <row r="41" spans="1:3" x14ac:dyDescent="0.3">
      <c r="A41" s="5">
        <v>26.2</v>
      </c>
      <c r="B41" s="3" t="s">
        <v>402</v>
      </c>
      <c r="C41" s="5"/>
    </row>
    <row r="42" spans="1:3" x14ac:dyDescent="0.3">
      <c r="A42" s="5">
        <v>28.6</v>
      </c>
      <c r="B42" s="3" t="s">
        <v>402</v>
      </c>
      <c r="C42" s="5"/>
    </row>
    <row r="43" spans="1:3" x14ac:dyDescent="0.3">
      <c r="A43" s="5">
        <v>18.3</v>
      </c>
      <c r="B43" s="3" t="s">
        <v>402</v>
      </c>
      <c r="C43" s="5"/>
    </row>
    <row r="44" spans="1:3" x14ac:dyDescent="0.3">
      <c r="A44" s="5">
        <v>14.8</v>
      </c>
      <c r="B44" s="3" t="s">
        <v>402</v>
      </c>
      <c r="C44" s="5"/>
    </row>
    <row r="45" spans="1:3" x14ac:dyDescent="0.3">
      <c r="A45" s="5">
        <v>23.7</v>
      </c>
      <c r="B45" s="3" t="s">
        <v>403</v>
      </c>
      <c r="C45" s="5"/>
    </row>
    <row r="46" spans="1:3" x14ac:dyDescent="0.3">
      <c r="A46" s="5">
        <v>38.700000000000003</v>
      </c>
      <c r="B46" s="3" t="s">
        <v>48</v>
      </c>
      <c r="C46" s="5"/>
    </row>
    <row r="47" spans="1:3" x14ac:dyDescent="0.3">
      <c r="A47" s="5">
        <v>25</v>
      </c>
      <c r="B47" s="3" t="s">
        <v>403</v>
      </c>
      <c r="C47" s="5"/>
    </row>
    <row r="48" spans="1:3" x14ac:dyDescent="0.3">
      <c r="A48" s="5">
        <v>24.5</v>
      </c>
      <c r="B48" s="3" t="s">
        <v>403</v>
      </c>
      <c r="C48" s="5"/>
    </row>
    <row r="49" spans="1:3" x14ac:dyDescent="0.3">
      <c r="A49" s="5">
        <v>22</v>
      </c>
      <c r="B49" s="3" t="s">
        <v>403</v>
      </c>
      <c r="C49" s="5"/>
    </row>
    <row r="50" spans="1:3" x14ac:dyDescent="0.3">
      <c r="A50" s="5">
        <v>18.399999999999999</v>
      </c>
      <c r="B50" s="3" t="s">
        <v>403</v>
      </c>
      <c r="C50" s="5"/>
    </row>
    <row r="51" spans="1:3" x14ac:dyDescent="0.3">
      <c r="A51" s="5">
        <v>28.3</v>
      </c>
      <c r="B51" s="3" t="s">
        <v>274</v>
      </c>
      <c r="C51" s="5"/>
    </row>
    <row r="52" spans="1:3" x14ac:dyDescent="0.3">
      <c r="A52" s="5">
        <v>40</v>
      </c>
      <c r="B52" s="3" t="s">
        <v>274</v>
      </c>
      <c r="C52" s="5"/>
    </row>
    <row r="53" spans="1:3" x14ac:dyDescent="0.3">
      <c r="A53" s="5">
        <v>29</v>
      </c>
      <c r="B53" s="3" t="s">
        <v>274</v>
      </c>
      <c r="C53" s="5"/>
    </row>
    <row r="54" spans="1:3" x14ac:dyDescent="0.3">
      <c r="A54" s="5">
        <v>28.6</v>
      </c>
      <c r="B54" s="3" t="s">
        <v>163</v>
      </c>
      <c r="C54" s="5"/>
    </row>
    <row r="55" spans="1:3" x14ac:dyDescent="0.3">
      <c r="A55" s="5">
        <v>33.1</v>
      </c>
      <c r="B55" s="3" t="s">
        <v>163</v>
      </c>
      <c r="C55" s="5"/>
    </row>
    <row r="56" spans="1:3" x14ac:dyDescent="0.3">
      <c r="A56" s="5">
        <v>38.700000000000003</v>
      </c>
      <c r="B56" s="3" t="s">
        <v>404</v>
      </c>
      <c r="C56" s="5"/>
    </row>
    <row r="57" spans="1:3" x14ac:dyDescent="0.3">
      <c r="A57" s="5">
        <v>38</v>
      </c>
      <c r="B57" s="3" t="s">
        <v>404</v>
      </c>
      <c r="C57" s="5"/>
    </row>
    <row r="58" spans="1:3" x14ac:dyDescent="0.3">
      <c r="A58" s="5">
        <v>34.200000000000003</v>
      </c>
      <c r="B58" s="9" t="s">
        <v>161</v>
      </c>
      <c r="C58" s="5"/>
    </row>
    <row r="59" spans="1:3" ht="28.8" x14ac:dyDescent="0.3">
      <c r="A59" s="5">
        <v>32.200000000000003</v>
      </c>
      <c r="B59" s="9" t="s">
        <v>405</v>
      </c>
      <c r="C59" s="5"/>
    </row>
    <row r="60" spans="1:3" ht="28.8" x14ac:dyDescent="0.3">
      <c r="A60" s="5">
        <v>24.8</v>
      </c>
      <c r="B60" s="9" t="s">
        <v>405</v>
      </c>
      <c r="C60" s="5"/>
    </row>
    <row r="61" spans="1:3" ht="28.8" x14ac:dyDescent="0.3">
      <c r="A61" s="5">
        <v>20.7</v>
      </c>
      <c r="B61" s="9" t="s">
        <v>405</v>
      </c>
      <c r="C61" s="5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596F2-1F60-4BCE-B7C5-CE61533FA476}">
  <sheetPr codeName="Hoja8"/>
  <dimension ref="A1:D101"/>
  <sheetViews>
    <sheetView workbookViewId="0">
      <selection activeCell="E6" sqref="E6"/>
    </sheetView>
  </sheetViews>
  <sheetFormatPr baseColWidth="10" defaultRowHeight="14.4" x14ac:dyDescent="0.3"/>
  <cols>
    <col min="2" max="2" width="47" style="13" customWidth="1"/>
  </cols>
  <sheetData>
    <row r="1" spans="1:4" x14ac:dyDescent="0.3">
      <c r="A1" s="7" t="s">
        <v>206</v>
      </c>
      <c r="B1" s="14" t="s">
        <v>9</v>
      </c>
      <c r="C1" s="8" t="s">
        <v>227</v>
      </c>
      <c r="D1" s="8" t="s">
        <v>228</v>
      </c>
    </row>
    <row r="2" spans="1:4" ht="28.8" x14ac:dyDescent="0.3">
      <c r="A2" s="5" t="s">
        <v>211</v>
      </c>
      <c r="B2" s="15" t="s">
        <v>29</v>
      </c>
      <c r="C2" s="2"/>
      <c r="D2" s="2"/>
    </row>
    <row r="3" spans="1:4" x14ac:dyDescent="0.3">
      <c r="A3" s="5">
        <v>126.83999999999999</v>
      </c>
      <c r="B3" s="15" t="s">
        <v>31</v>
      </c>
      <c r="C3" s="2"/>
      <c r="D3" s="2"/>
    </row>
    <row r="4" spans="1:4" x14ac:dyDescent="0.3">
      <c r="A4" s="5">
        <v>81.177599999999998</v>
      </c>
      <c r="B4" s="15" t="s">
        <v>32</v>
      </c>
      <c r="C4" s="2"/>
      <c r="D4" s="2"/>
    </row>
    <row r="5" spans="1:4" x14ac:dyDescent="0.3">
      <c r="A5" s="5" t="s">
        <v>213</v>
      </c>
      <c r="B5" s="15" t="s">
        <v>33</v>
      </c>
      <c r="C5" s="2"/>
      <c r="D5" s="2"/>
    </row>
    <row r="6" spans="1:4" x14ac:dyDescent="0.3">
      <c r="A6" s="5" t="s">
        <v>211</v>
      </c>
      <c r="B6" s="15" t="s">
        <v>34</v>
      </c>
      <c r="C6" s="2"/>
      <c r="D6" s="2"/>
    </row>
    <row r="7" spans="1:4" x14ac:dyDescent="0.3">
      <c r="A7" s="5" t="s">
        <v>214</v>
      </c>
      <c r="B7" s="15" t="s">
        <v>35</v>
      </c>
      <c r="C7" s="2"/>
      <c r="D7" s="2"/>
    </row>
    <row r="8" spans="1:4" x14ac:dyDescent="0.3">
      <c r="A8" s="5" t="s">
        <v>213</v>
      </c>
      <c r="B8" s="15" t="s">
        <v>36</v>
      </c>
      <c r="C8" s="2"/>
      <c r="D8" s="2"/>
    </row>
    <row r="9" spans="1:4" x14ac:dyDescent="0.3">
      <c r="A9" s="5" t="s">
        <v>215</v>
      </c>
      <c r="B9" s="15" t="s">
        <v>37</v>
      </c>
      <c r="C9" s="2"/>
      <c r="D9" s="2"/>
    </row>
    <row r="10" spans="1:4" x14ac:dyDescent="0.3">
      <c r="A10" s="5" t="s">
        <v>216</v>
      </c>
      <c r="B10" s="15" t="s">
        <v>38</v>
      </c>
      <c r="C10" s="2"/>
      <c r="D10" s="2"/>
    </row>
    <row r="11" spans="1:4" x14ac:dyDescent="0.3">
      <c r="A11" s="5" t="s">
        <v>209</v>
      </c>
      <c r="B11" s="15" t="s">
        <v>39</v>
      </c>
      <c r="C11" s="2"/>
      <c r="D11" s="2"/>
    </row>
    <row r="12" spans="1:4" x14ac:dyDescent="0.3">
      <c r="A12" s="5" t="s">
        <v>216</v>
      </c>
      <c r="B12" s="15" t="s">
        <v>40</v>
      </c>
      <c r="C12" s="2"/>
      <c r="D12" s="2"/>
    </row>
    <row r="13" spans="1:4" x14ac:dyDescent="0.3">
      <c r="A13" s="5" t="s">
        <v>217</v>
      </c>
      <c r="B13" s="15" t="s">
        <v>41</v>
      </c>
      <c r="C13" s="2"/>
      <c r="D13" s="2"/>
    </row>
    <row r="14" spans="1:4" x14ac:dyDescent="0.3">
      <c r="A14" s="5" t="s">
        <v>215</v>
      </c>
      <c r="B14" s="15" t="s">
        <v>42</v>
      </c>
      <c r="C14" s="2"/>
      <c r="D14" s="2"/>
    </row>
    <row r="15" spans="1:4" x14ac:dyDescent="0.3">
      <c r="A15" s="5" t="s">
        <v>216</v>
      </c>
      <c r="B15" s="15" t="s">
        <v>43</v>
      </c>
      <c r="C15" s="2"/>
      <c r="D15" s="2"/>
    </row>
    <row r="16" spans="1:4" x14ac:dyDescent="0.3">
      <c r="A16" s="5" t="s">
        <v>216</v>
      </c>
      <c r="B16" s="15" t="s">
        <v>44</v>
      </c>
      <c r="C16" s="2"/>
      <c r="D16" s="2"/>
    </row>
    <row r="17" spans="1:4" x14ac:dyDescent="0.3">
      <c r="A17" s="5" t="s">
        <v>213</v>
      </c>
      <c r="B17" s="15" t="s">
        <v>45</v>
      </c>
      <c r="C17" s="2"/>
      <c r="D17" s="2"/>
    </row>
    <row r="18" spans="1:4" x14ac:dyDescent="0.3">
      <c r="A18" s="5" t="s">
        <v>219</v>
      </c>
      <c r="B18" s="15" t="s">
        <v>50</v>
      </c>
      <c r="C18" s="2"/>
      <c r="D18" s="2"/>
    </row>
    <row r="19" spans="1:4" x14ac:dyDescent="0.3">
      <c r="A19" s="5">
        <v>101.6532</v>
      </c>
      <c r="B19" s="15" t="s">
        <v>51</v>
      </c>
      <c r="C19" s="2"/>
      <c r="D19" s="2"/>
    </row>
    <row r="20" spans="1:4" ht="28.8" x14ac:dyDescent="0.3">
      <c r="A20" s="5">
        <v>93.281760000000006</v>
      </c>
      <c r="B20" s="15" t="s">
        <v>52</v>
      </c>
      <c r="C20" s="2"/>
      <c r="D20" s="2"/>
    </row>
    <row r="21" spans="1:4" ht="28.8" x14ac:dyDescent="0.3">
      <c r="A21" s="5">
        <v>204.50232000000003</v>
      </c>
      <c r="B21" s="15" t="s">
        <v>52</v>
      </c>
      <c r="C21" s="2"/>
      <c r="D21" s="2"/>
    </row>
    <row r="22" spans="1:4" x14ac:dyDescent="0.3">
      <c r="A22" s="5" t="s">
        <v>219</v>
      </c>
      <c r="B22" s="15" t="s">
        <v>53</v>
      </c>
      <c r="C22" s="2"/>
      <c r="D22" s="2"/>
    </row>
    <row r="23" spans="1:4" x14ac:dyDescent="0.3">
      <c r="A23" s="5">
        <v>109.58976000000001</v>
      </c>
      <c r="B23" s="15" t="s">
        <v>54</v>
      </c>
      <c r="C23" s="2"/>
      <c r="D23" s="2"/>
    </row>
    <row r="24" spans="1:4" ht="28.8" x14ac:dyDescent="0.3">
      <c r="A24" s="5">
        <v>101.47199999999999</v>
      </c>
      <c r="B24" s="15" t="s">
        <v>55</v>
      </c>
      <c r="C24" s="2"/>
      <c r="D24" s="2"/>
    </row>
    <row r="25" spans="1:4" x14ac:dyDescent="0.3">
      <c r="A25" s="5" t="s">
        <v>216</v>
      </c>
      <c r="B25" s="15" t="s">
        <v>56</v>
      </c>
      <c r="C25" s="2"/>
      <c r="D25" s="2"/>
    </row>
    <row r="26" spans="1:4" x14ac:dyDescent="0.3">
      <c r="A26" s="5" t="s">
        <v>211</v>
      </c>
      <c r="B26" s="15" t="s">
        <v>35</v>
      </c>
      <c r="C26" s="2"/>
      <c r="D26" s="2"/>
    </row>
    <row r="27" spans="1:4" x14ac:dyDescent="0.3">
      <c r="A27" s="5">
        <v>176.56128000000001</v>
      </c>
      <c r="B27" s="15" t="s">
        <v>61</v>
      </c>
      <c r="C27" s="2"/>
      <c r="D27" s="2"/>
    </row>
    <row r="28" spans="1:4" x14ac:dyDescent="0.3">
      <c r="A28" s="5">
        <v>190.26</v>
      </c>
      <c r="B28" s="15" t="s">
        <v>62</v>
      </c>
      <c r="C28" s="2"/>
      <c r="D28" s="2"/>
    </row>
    <row r="29" spans="1:4" x14ac:dyDescent="0.3">
      <c r="A29" s="5" t="s">
        <v>211</v>
      </c>
      <c r="B29" s="15" t="s">
        <v>76</v>
      </c>
      <c r="C29" s="2"/>
      <c r="D29" s="2"/>
    </row>
    <row r="30" spans="1:4" x14ac:dyDescent="0.3">
      <c r="A30" s="5" t="s">
        <v>211</v>
      </c>
      <c r="B30" s="15" t="s">
        <v>77</v>
      </c>
      <c r="C30" s="2"/>
      <c r="D30" s="2"/>
    </row>
    <row r="31" spans="1:4" x14ac:dyDescent="0.3">
      <c r="A31" s="5" t="s">
        <v>216</v>
      </c>
      <c r="B31" s="15" t="s">
        <v>78</v>
      </c>
      <c r="C31" s="2"/>
      <c r="D31" s="2"/>
    </row>
    <row r="32" spans="1:4" x14ac:dyDescent="0.3">
      <c r="A32" s="5" t="s">
        <v>216</v>
      </c>
      <c r="B32" s="15" t="s">
        <v>79</v>
      </c>
      <c r="C32" s="2"/>
      <c r="D32" s="2"/>
    </row>
    <row r="33" spans="1:4" x14ac:dyDescent="0.3">
      <c r="A33" s="5" t="s">
        <v>216</v>
      </c>
      <c r="B33" s="15" t="s">
        <v>80</v>
      </c>
      <c r="C33" s="2"/>
      <c r="D33" s="2"/>
    </row>
    <row r="34" spans="1:4" x14ac:dyDescent="0.3">
      <c r="A34" s="5" t="s">
        <v>216</v>
      </c>
      <c r="B34" s="15" t="s">
        <v>81</v>
      </c>
      <c r="C34" s="2"/>
      <c r="D34" s="2"/>
    </row>
    <row r="35" spans="1:4" x14ac:dyDescent="0.3">
      <c r="A35" s="5" t="s">
        <v>211</v>
      </c>
      <c r="B35" s="15" t="s">
        <v>37</v>
      </c>
      <c r="C35" s="2"/>
      <c r="D35" s="2"/>
    </row>
    <row r="36" spans="1:4" x14ac:dyDescent="0.3">
      <c r="A36" s="5" t="s">
        <v>211</v>
      </c>
      <c r="B36" s="15" t="s">
        <v>82</v>
      </c>
      <c r="C36" s="2"/>
      <c r="D36" s="2"/>
    </row>
    <row r="37" spans="1:4" x14ac:dyDescent="0.3">
      <c r="A37" s="5" t="s">
        <v>215</v>
      </c>
      <c r="B37" s="15" t="s">
        <v>83</v>
      </c>
      <c r="C37" s="2"/>
      <c r="D37" s="2"/>
    </row>
    <row r="38" spans="1:4" x14ac:dyDescent="0.3">
      <c r="A38" s="5" t="s">
        <v>211</v>
      </c>
      <c r="B38" s="15" t="s">
        <v>84</v>
      </c>
      <c r="C38" s="2"/>
      <c r="D38" s="2"/>
    </row>
    <row r="39" spans="1:4" x14ac:dyDescent="0.3">
      <c r="A39" s="5" t="s">
        <v>223</v>
      </c>
      <c r="B39" s="15" t="s">
        <v>85</v>
      </c>
      <c r="C39" s="2"/>
      <c r="D39" s="2"/>
    </row>
    <row r="40" spans="1:4" x14ac:dyDescent="0.3">
      <c r="A40" s="5" t="s">
        <v>223</v>
      </c>
      <c r="B40" s="15" t="s">
        <v>86</v>
      </c>
      <c r="C40" s="2"/>
      <c r="D40" s="2"/>
    </row>
    <row r="41" spans="1:4" x14ac:dyDescent="0.3">
      <c r="A41" s="5" t="s">
        <v>211</v>
      </c>
      <c r="B41" s="15" t="s">
        <v>87</v>
      </c>
      <c r="C41" s="2"/>
      <c r="D41" s="2"/>
    </row>
    <row r="42" spans="1:4" x14ac:dyDescent="0.3">
      <c r="A42" s="5" t="s">
        <v>220</v>
      </c>
      <c r="B42" s="15" t="s">
        <v>88</v>
      </c>
      <c r="C42" s="2"/>
      <c r="D42" s="2"/>
    </row>
    <row r="43" spans="1:4" ht="28.8" x14ac:dyDescent="0.3">
      <c r="A43" s="5">
        <v>57.077999999999996</v>
      </c>
      <c r="B43" s="15" t="s">
        <v>90</v>
      </c>
      <c r="C43" s="2"/>
      <c r="D43" s="2"/>
    </row>
    <row r="44" spans="1:4" ht="28.8" x14ac:dyDescent="0.3">
      <c r="A44" s="5">
        <v>58.219560000000001</v>
      </c>
      <c r="B44" s="15" t="s">
        <v>91</v>
      </c>
      <c r="C44" s="2"/>
      <c r="D44" s="2"/>
    </row>
    <row r="45" spans="1:4" x14ac:dyDescent="0.3">
      <c r="A45" s="5">
        <v>60.883200000000002</v>
      </c>
      <c r="B45" s="15" t="s">
        <v>92</v>
      </c>
      <c r="C45" s="2"/>
      <c r="D45" s="2"/>
    </row>
    <row r="46" spans="1:4" x14ac:dyDescent="0.3">
      <c r="A46" s="5">
        <v>182.64960000000002</v>
      </c>
      <c r="B46" s="15" t="s">
        <v>61</v>
      </c>
      <c r="C46" s="2"/>
      <c r="D46" s="2"/>
    </row>
    <row r="47" spans="1:4" x14ac:dyDescent="0.3">
      <c r="A47" s="5">
        <v>9.5401800000000012</v>
      </c>
      <c r="B47" s="15" t="s">
        <v>93</v>
      </c>
      <c r="C47" s="2"/>
      <c r="D47" s="2"/>
    </row>
    <row r="48" spans="1:4" x14ac:dyDescent="0.3">
      <c r="A48" s="5">
        <v>182.64960000000002</v>
      </c>
      <c r="B48" s="15" t="s">
        <v>94</v>
      </c>
      <c r="C48" s="2"/>
      <c r="D48" s="2"/>
    </row>
    <row r="49" spans="1:4" x14ac:dyDescent="0.3">
      <c r="A49" s="5">
        <v>39.809640000000002</v>
      </c>
      <c r="B49" s="15" t="s">
        <v>95</v>
      </c>
      <c r="C49" s="2"/>
      <c r="D49" s="2"/>
    </row>
    <row r="50" spans="1:4" x14ac:dyDescent="0.3">
      <c r="A50" s="5" t="s">
        <v>208</v>
      </c>
      <c r="B50" s="15" t="s">
        <v>96</v>
      </c>
      <c r="C50" s="2"/>
      <c r="D50" s="2"/>
    </row>
    <row r="51" spans="1:4" x14ac:dyDescent="0.3">
      <c r="A51" s="5" t="s">
        <v>216</v>
      </c>
      <c r="B51" s="15" t="s">
        <v>50</v>
      </c>
      <c r="C51" s="2"/>
      <c r="D51" s="2"/>
    </row>
    <row r="52" spans="1:4" x14ac:dyDescent="0.3">
      <c r="A52" s="5" t="s">
        <v>224</v>
      </c>
      <c r="B52" s="15" t="s">
        <v>97</v>
      </c>
      <c r="C52" s="2"/>
      <c r="D52" s="2"/>
    </row>
    <row r="53" spans="1:4" x14ac:dyDescent="0.3">
      <c r="A53" s="5" t="s">
        <v>216</v>
      </c>
      <c r="B53" s="15" t="s">
        <v>53</v>
      </c>
      <c r="C53" s="2"/>
      <c r="D53" s="2"/>
    </row>
    <row r="54" spans="1:4" x14ac:dyDescent="0.3">
      <c r="A54" s="5" t="s">
        <v>216</v>
      </c>
      <c r="B54" s="15" t="s">
        <v>98</v>
      </c>
      <c r="C54" s="2"/>
      <c r="D54" s="2"/>
    </row>
    <row r="55" spans="1:4" x14ac:dyDescent="0.3">
      <c r="A55" s="5" t="s">
        <v>216</v>
      </c>
      <c r="B55" s="15" t="s">
        <v>99</v>
      </c>
      <c r="C55" s="2"/>
      <c r="D55" s="2"/>
    </row>
    <row r="56" spans="1:4" x14ac:dyDescent="0.3">
      <c r="A56" s="5" t="s">
        <v>216</v>
      </c>
      <c r="B56" s="15" t="s">
        <v>100</v>
      </c>
      <c r="C56" s="2"/>
      <c r="D56" s="2"/>
    </row>
    <row r="57" spans="1:4" ht="28.8" x14ac:dyDescent="0.3">
      <c r="A57" s="5" t="s">
        <v>211</v>
      </c>
      <c r="B57" s="15" t="s">
        <v>101</v>
      </c>
      <c r="C57" s="2"/>
      <c r="D57" s="2"/>
    </row>
    <row r="58" spans="1:4" x14ac:dyDescent="0.3">
      <c r="A58" s="5" t="s">
        <v>223</v>
      </c>
      <c r="B58" s="15" t="s">
        <v>106</v>
      </c>
      <c r="C58" s="2"/>
      <c r="D58" s="2"/>
    </row>
    <row r="59" spans="1:4" x14ac:dyDescent="0.3">
      <c r="A59" s="5" t="s">
        <v>211</v>
      </c>
      <c r="B59" s="15" t="s">
        <v>107</v>
      </c>
      <c r="C59" s="2"/>
      <c r="D59" s="2"/>
    </row>
    <row r="60" spans="1:4" x14ac:dyDescent="0.3">
      <c r="A60" s="5" t="s">
        <v>216</v>
      </c>
      <c r="B60" s="15" t="s">
        <v>112</v>
      </c>
      <c r="C60" s="2"/>
      <c r="D60" s="2"/>
    </row>
    <row r="61" spans="1:4" x14ac:dyDescent="0.3">
      <c r="A61" s="5" t="s">
        <v>220</v>
      </c>
      <c r="B61" s="15" t="s">
        <v>113</v>
      </c>
      <c r="C61" s="2"/>
      <c r="D61" s="2"/>
    </row>
    <row r="62" spans="1:4" x14ac:dyDescent="0.3">
      <c r="A62" s="5" t="s">
        <v>220</v>
      </c>
      <c r="B62" s="15" t="s">
        <v>114</v>
      </c>
      <c r="C62" s="2"/>
      <c r="D62" s="2"/>
    </row>
    <row r="63" spans="1:4" x14ac:dyDescent="0.3">
      <c r="A63" s="5" t="s">
        <v>220</v>
      </c>
      <c r="B63" s="15" t="s">
        <v>119</v>
      </c>
      <c r="C63" s="2"/>
      <c r="D63" s="2"/>
    </row>
    <row r="64" spans="1:4" x14ac:dyDescent="0.3">
      <c r="A64" s="5" t="s">
        <v>220</v>
      </c>
      <c r="B64" s="15" t="s">
        <v>120</v>
      </c>
      <c r="C64" s="2"/>
      <c r="D64" s="2"/>
    </row>
    <row r="65" spans="1:4" x14ac:dyDescent="0.3">
      <c r="A65" s="5" t="s">
        <v>216</v>
      </c>
      <c r="B65" s="15" t="s">
        <v>121</v>
      </c>
      <c r="C65" s="2"/>
      <c r="D65" s="2"/>
    </row>
    <row r="66" spans="1:4" x14ac:dyDescent="0.3">
      <c r="A66" s="5" t="s">
        <v>216</v>
      </c>
      <c r="B66" s="15" t="s">
        <v>122</v>
      </c>
      <c r="C66" s="2"/>
      <c r="D66" s="2"/>
    </row>
    <row r="67" spans="1:4" x14ac:dyDescent="0.3">
      <c r="A67" s="5" t="s">
        <v>216</v>
      </c>
      <c r="B67" s="15" t="s">
        <v>36</v>
      </c>
      <c r="C67" s="2"/>
      <c r="D67" s="2"/>
    </row>
    <row r="68" spans="1:4" x14ac:dyDescent="0.3">
      <c r="A68" s="5" t="s">
        <v>216</v>
      </c>
      <c r="B68" s="15" t="s">
        <v>123</v>
      </c>
      <c r="C68" s="2"/>
      <c r="D68" s="2"/>
    </row>
    <row r="69" spans="1:4" x14ac:dyDescent="0.3">
      <c r="A69" s="5" t="s">
        <v>216</v>
      </c>
      <c r="B69" s="15" t="s">
        <v>38</v>
      </c>
      <c r="C69" s="2"/>
      <c r="D69" s="2"/>
    </row>
    <row r="70" spans="1:4" x14ac:dyDescent="0.3">
      <c r="A70" s="5" t="s">
        <v>216</v>
      </c>
      <c r="B70" s="15" t="s">
        <v>124</v>
      </c>
      <c r="C70" s="2"/>
      <c r="D70" s="2"/>
    </row>
    <row r="71" spans="1:4" x14ac:dyDescent="0.3">
      <c r="A71" s="5" t="s">
        <v>216</v>
      </c>
      <c r="B71" s="15" t="s">
        <v>127</v>
      </c>
      <c r="C71" s="2"/>
      <c r="D71" s="2"/>
    </row>
    <row r="72" spans="1:4" x14ac:dyDescent="0.3">
      <c r="A72" s="5" t="s">
        <v>216</v>
      </c>
      <c r="B72" s="15" t="s">
        <v>128</v>
      </c>
      <c r="C72" s="2"/>
      <c r="D72" s="2"/>
    </row>
    <row r="73" spans="1:4" x14ac:dyDescent="0.3">
      <c r="A73" s="5" t="s">
        <v>224</v>
      </c>
      <c r="B73" s="15" t="s">
        <v>129</v>
      </c>
      <c r="C73" s="2"/>
      <c r="D73" s="2"/>
    </row>
    <row r="74" spans="1:4" x14ac:dyDescent="0.3">
      <c r="A74" s="5" t="s">
        <v>216</v>
      </c>
      <c r="B74" s="15" t="s">
        <v>130</v>
      </c>
      <c r="C74" s="2"/>
      <c r="D74" s="2"/>
    </row>
    <row r="75" spans="1:4" x14ac:dyDescent="0.3">
      <c r="A75" s="5" t="s">
        <v>216</v>
      </c>
      <c r="B75" s="15" t="s">
        <v>131</v>
      </c>
      <c r="C75" s="2"/>
      <c r="D75" s="2"/>
    </row>
    <row r="76" spans="1:4" x14ac:dyDescent="0.3">
      <c r="A76" s="5" t="s">
        <v>216</v>
      </c>
      <c r="B76" s="15" t="s">
        <v>132</v>
      </c>
      <c r="C76" s="2"/>
      <c r="D76" s="2"/>
    </row>
    <row r="77" spans="1:4" x14ac:dyDescent="0.3">
      <c r="A77" s="5" t="s">
        <v>216</v>
      </c>
      <c r="B77" s="15" t="s">
        <v>133</v>
      </c>
      <c r="C77" s="2"/>
      <c r="D77" s="2"/>
    </row>
    <row r="78" spans="1:4" x14ac:dyDescent="0.3">
      <c r="A78" s="5" t="s">
        <v>216</v>
      </c>
      <c r="B78" s="15" t="s">
        <v>98</v>
      </c>
      <c r="C78" s="2"/>
      <c r="D78" s="2"/>
    </row>
    <row r="79" spans="1:4" x14ac:dyDescent="0.3">
      <c r="A79" s="5" t="s">
        <v>216</v>
      </c>
      <c r="B79" s="15" t="s">
        <v>134</v>
      </c>
      <c r="C79" s="2"/>
      <c r="D79" s="2"/>
    </row>
    <row r="80" spans="1:4" x14ac:dyDescent="0.3">
      <c r="A80" s="5" t="s">
        <v>216</v>
      </c>
      <c r="B80" s="15" t="s">
        <v>135</v>
      </c>
      <c r="C80" s="2"/>
      <c r="D80" s="2"/>
    </row>
    <row r="81" spans="1:4" x14ac:dyDescent="0.3">
      <c r="A81" s="5" t="s">
        <v>216</v>
      </c>
      <c r="B81" s="15" t="s">
        <v>136</v>
      </c>
      <c r="C81" s="2"/>
      <c r="D81" s="2"/>
    </row>
    <row r="82" spans="1:4" x14ac:dyDescent="0.3">
      <c r="A82" s="5" t="s">
        <v>207</v>
      </c>
      <c r="B82" s="15" t="s">
        <v>146</v>
      </c>
      <c r="C82" s="2"/>
      <c r="D82" s="2"/>
    </row>
    <row r="83" spans="1:4" x14ac:dyDescent="0.3">
      <c r="A83" s="5" t="s">
        <v>225</v>
      </c>
      <c r="B83" s="15" t="s">
        <v>123</v>
      </c>
      <c r="C83" s="2"/>
      <c r="D83" s="2"/>
    </row>
    <row r="84" spans="1:4" x14ac:dyDescent="0.3">
      <c r="A84" s="5">
        <v>26.092800000000004</v>
      </c>
      <c r="B84" s="15" t="s">
        <v>123</v>
      </c>
      <c r="C84" s="2"/>
      <c r="D84" s="2"/>
    </row>
    <row r="85" spans="1:4" x14ac:dyDescent="0.3">
      <c r="A85" s="5">
        <v>500</v>
      </c>
      <c r="B85" s="15" t="s">
        <v>160</v>
      </c>
      <c r="C85" s="2"/>
      <c r="D85" s="2"/>
    </row>
    <row r="86" spans="1:4" x14ac:dyDescent="0.3">
      <c r="A86" s="5">
        <v>151.48320000000001</v>
      </c>
      <c r="B86" s="15" t="s">
        <v>164</v>
      </c>
      <c r="C86" s="2"/>
      <c r="D86" s="2"/>
    </row>
    <row r="87" spans="1:4" x14ac:dyDescent="0.3">
      <c r="A87" s="5">
        <v>481.69000000000005</v>
      </c>
      <c r="B87" s="15" t="s">
        <v>165</v>
      </c>
      <c r="C87" s="2"/>
      <c r="D87" s="2"/>
    </row>
    <row r="88" spans="1:4" x14ac:dyDescent="0.3">
      <c r="A88" s="5" t="s">
        <v>211</v>
      </c>
      <c r="B88" s="15" t="s">
        <v>166</v>
      </c>
      <c r="C88" s="2"/>
      <c r="D88" s="2"/>
    </row>
    <row r="89" spans="1:4" ht="28.8" x14ac:dyDescent="0.3">
      <c r="A89" s="5">
        <v>57.077999999999996</v>
      </c>
      <c r="B89" s="15" t="s">
        <v>90</v>
      </c>
      <c r="C89" s="2"/>
      <c r="D89" s="2"/>
    </row>
    <row r="90" spans="1:4" x14ac:dyDescent="0.3">
      <c r="A90" s="5">
        <v>62.55990400000001</v>
      </c>
      <c r="B90" s="15" t="s">
        <v>175</v>
      </c>
      <c r="C90" s="2"/>
      <c r="D90" s="2"/>
    </row>
    <row r="91" spans="1:4" ht="28.8" x14ac:dyDescent="0.3">
      <c r="A91" s="5">
        <v>65.231999999999999</v>
      </c>
      <c r="B91" s="15" t="s">
        <v>176</v>
      </c>
      <c r="C91" s="2"/>
      <c r="D91" s="2"/>
    </row>
    <row r="92" spans="1:4" ht="28.8" x14ac:dyDescent="0.3">
      <c r="A92" s="5">
        <v>61.453980000000001</v>
      </c>
      <c r="B92" s="15" t="s">
        <v>91</v>
      </c>
      <c r="C92" s="2"/>
      <c r="D92" s="2"/>
    </row>
    <row r="93" spans="1:4" x14ac:dyDescent="0.3">
      <c r="A93" s="5" t="s">
        <v>216</v>
      </c>
      <c r="B93" s="15" t="s">
        <v>177</v>
      </c>
      <c r="C93" s="2"/>
      <c r="D93" s="2"/>
    </row>
    <row r="94" spans="1:4" x14ac:dyDescent="0.3">
      <c r="A94" s="5">
        <v>475.65000000000003</v>
      </c>
      <c r="B94" s="15" t="s">
        <v>178</v>
      </c>
      <c r="C94" s="2"/>
      <c r="D94" s="2"/>
    </row>
    <row r="95" spans="1:4" ht="28.8" x14ac:dyDescent="0.3">
      <c r="A95" s="5" t="s">
        <v>211</v>
      </c>
      <c r="B95" s="15" t="s">
        <v>101</v>
      </c>
      <c r="C95" s="2"/>
      <c r="D95" s="2"/>
    </row>
    <row r="96" spans="1:4" x14ac:dyDescent="0.3">
      <c r="A96" s="5" t="s">
        <v>216</v>
      </c>
      <c r="B96" s="15" t="s">
        <v>179</v>
      </c>
      <c r="C96" s="2"/>
      <c r="D96" s="2"/>
    </row>
    <row r="97" spans="1:4" x14ac:dyDescent="0.3">
      <c r="A97" s="5" t="s">
        <v>220</v>
      </c>
      <c r="B97" s="15" t="s">
        <v>180</v>
      </c>
      <c r="C97" s="2"/>
      <c r="D97" s="2"/>
    </row>
    <row r="98" spans="1:4" x14ac:dyDescent="0.3">
      <c r="A98" s="5" t="s">
        <v>220</v>
      </c>
      <c r="B98" s="15" t="s">
        <v>181</v>
      </c>
      <c r="C98" s="2"/>
      <c r="D98" s="2"/>
    </row>
    <row r="99" spans="1:4" x14ac:dyDescent="0.3">
      <c r="A99" s="5" t="s">
        <v>216</v>
      </c>
      <c r="B99" s="15" t="s">
        <v>182</v>
      </c>
      <c r="C99" s="2"/>
      <c r="D99" s="2"/>
    </row>
    <row r="100" spans="1:4" x14ac:dyDescent="0.3">
      <c r="A100" s="5" t="s">
        <v>216</v>
      </c>
      <c r="B100" s="15" t="s">
        <v>183</v>
      </c>
      <c r="C100" s="2"/>
      <c r="D100" s="2"/>
    </row>
    <row r="101" spans="1:4" x14ac:dyDescent="0.3">
      <c r="A101" s="5" t="s">
        <v>209</v>
      </c>
      <c r="B101" s="15" t="s">
        <v>184</v>
      </c>
      <c r="C101" s="2"/>
      <c r="D10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Tiempos extrusión</vt:lpstr>
      <vt:lpstr>Tiempos sellado</vt:lpstr>
      <vt:lpstr>Tiempos impresión</vt:lpstr>
      <vt:lpstr>Tiempos totales</vt:lpstr>
      <vt:lpstr>Hoja5</vt:lpstr>
      <vt:lpstr>Hoja4</vt:lpstr>
      <vt:lpstr>Hoja6</vt:lpstr>
      <vt:lpstr>Hoja7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cristian david angarita mira</cp:lastModifiedBy>
  <cp:lastPrinted>2024-03-14T21:11:30Z</cp:lastPrinted>
  <dcterms:created xsi:type="dcterms:W3CDTF">2024-02-16T20:40:51Z</dcterms:created>
  <dcterms:modified xsi:type="dcterms:W3CDTF">2025-01-14T04:26:26Z</dcterms:modified>
</cp:coreProperties>
</file>